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17256" windowHeight="7752" firstSheet="2" activeTab="3"/>
  </bookViews>
  <sheets>
    <sheet name="Rekapitulace stavby" sheetId="1" r:id="rId1"/>
    <sheet name="1 - POLYFUNKČNÍ OBJEKT č...." sheetId="2" r:id="rId2"/>
    <sheet name="2 - OBJEKT na st.p.č 17-6..." sheetId="3" r:id="rId3"/>
    <sheet name="3 - VEDLEJŠÍ ROZPOČTOVÉ N..." sheetId="4" r:id="rId4"/>
    <sheet name="Pokyny pro vyplnění" sheetId="5" r:id="rId5"/>
  </sheets>
  <definedNames>
    <definedName name="_xlnm._FilterDatabase" localSheetId="1" hidden="1">'1 - POLYFUNKČNÍ OBJEKT č....'!$C$94:$K$584</definedName>
    <definedName name="_xlnm._FilterDatabase" localSheetId="2" hidden="1">'2 - OBJEKT na st.p.č 17-6...'!$C$87:$K$293</definedName>
    <definedName name="_xlnm._FilterDatabase" localSheetId="3" hidden="1">'3 - VEDLEJŠÍ ROZPOČTOVÉ N...'!$C$77:$K$81</definedName>
    <definedName name="_xlnm.Print_Titles" localSheetId="1">'1 - POLYFUNKČNÍ OBJEKT č....'!$94:$94</definedName>
    <definedName name="_xlnm.Print_Titles" localSheetId="2">'2 - OBJEKT na st.p.č 17-6...'!$87:$87</definedName>
    <definedName name="_xlnm.Print_Titles" localSheetId="3">'3 - VEDLEJŠÍ ROZPOČTOVÉ N...'!$77:$77</definedName>
    <definedName name="_xlnm.Print_Titles" localSheetId="0">'Rekapitulace stavby'!$49:$49</definedName>
    <definedName name="_xlnm.Print_Area" localSheetId="1">'1 - POLYFUNKČNÍ OBJEKT č....'!$C$4:$J$36,'1 - POLYFUNKČNÍ OBJEKT č....'!$C$42:$J$76,'1 - POLYFUNKČNÍ OBJEKT č....'!$C$82:$K$584</definedName>
    <definedName name="_xlnm.Print_Area" localSheetId="2">'2 - OBJEKT na st.p.č 17-6...'!$C$4:$J$36,'2 - OBJEKT na st.p.č 17-6...'!$C$42:$J$69,'2 - OBJEKT na st.p.č 17-6...'!$C$75:$K$293</definedName>
    <definedName name="_xlnm.Print_Area" localSheetId="3">'3 - VEDLEJŠÍ ROZPOČTOVÉ N...'!$C$4:$J$36,'3 - VEDLEJŠÍ ROZPOČTOVÉ N...'!$C$42:$J$59,'3 - VEDLEJŠÍ ROZPOČTOVÉ N...'!$C$65:$K$81</definedName>
    <definedName name="_xlnm.Print_Area" localSheetId="4">'Pokyny pro vyplnění'!$B$2:$K$69,'Pokyny pro vyplnění'!$B$72:$K$116,'Pokyny pro vyplnění'!$B$119:$K$188,'Pokyny pro vyplnění'!$B$196:$K$216</definedName>
    <definedName name="_xlnm.Print_Area" localSheetId="0">'Rekapitulace stavby'!$D$4:$AO$33,'Rekapitulace stavby'!$C$39:$AQ$55</definedName>
  </definedNames>
  <calcPr calcId="152511"/>
</workbook>
</file>

<file path=xl/calcChain.xml><?xml version="1.0" encoding="utf-8"?>
<calcChain xmlns="http://schemas.openxmlformats.org/spreadsheetml/2006/main">
  <c r="AY54" i="1" l="1"/>
  <c r="AX54" i="1"/>
  <c r="BI81" i="4"/>
  <c r="F34" i="4" s="1"/>
  <c r="BD54" i="1" s="1"/>
  <c r="BH81" i="4"/>
  <c r="F33" i="4" s="1"/>
  <c r="BC54" i="1" s="1"/>
  <c r="BG81" i="4"/>
  <c r="F32" i="4" s="1"/>
  <c r="BB54" i="1" s="1"/>
  <c r="BF81" i="4"/>
  <c r="F31" i="4" s="1"/>
  <c r="BA54" i="1" s="1"/>
  <c r="T81" i="4"/>
  <c r="T80" i="4" s="1"/>
  <c r="T79" i="4" s="1"/>
  <c r="T78" i="4" s="1"/>
  <c r="R81" i="4"/>
  <c r="R80" i="4" s="1"/>
  <c r="R79" i="4" s="1"/>
  <c r="R78" i="4" s="1"/>
  <c r="P81" i="4"/>
  <c r="P80" i="4" s="1"/>
  <c r="P79" i="4" s="1"/>
  <c r="P78" i="4" s="1"/>
  <c r="AU54" i="1" s="1"/>
  <c r="BK81" i="4"/>
  <c r="BK80" i="4" s="1"/>
  <c r="J81" i="4"/>
  <c r="BE81" i="4" s="1"/>
  <c r="J74" i="4"/>
  <c r="F74" i="4"/>
  <c r="F72" i="4"/>
  <c r="E70" i="4"/>
  <c r="J51" i="4"/>
  <c r="F51" i="4"/>
  <c r="F49" i="4"/>
  <c r="E47" i="4"/>
  <c r="E45" i="4"/>
  <c r="J18" i="4"/>
  <c r="E18" i="4"/>
  <c r="F52" i="4" s="1"/>
  <c r="J17" i="4"/>
  <c r="J12" i="4"/>
  <c r="J49" i="4" s="1"/>
  <c r="E7" i="4"/>
  <c r="E68" i="4" s="1"/>
  <c r="T292" i="3"/>
  <c r="R292" i="3"/>
  <c r="BK278" i="3"/>
  <c r="J278" i="3" s="1"/>
  <c r="J67" i="3" s="1"/>
  <c r="AY53" i="1"/>
  <c r="AX53" i="1"/>
  <c r="BI293" i="3"/>
  <c r="BH293" i="3"/>
  <c r="BG293" i="3"/>
  <c r="BF293" i="3"/>
  <c r="BE293" i="3"/>
  <c r="T293" i="3"/>
  <c r="R293" i="3"/>
  <c r="P293" i="3"/>
  <c r="P292" i="3" s="1"/>
  <c r="BK293" i="3"/>
  <c r="BK292" i="3" s="1"/>
  <c r="J292" i="3" s="1"/>
  <c r="J68" i="3" s="1"/>
  <c r="J293" i="3"/>
  <c r="BI287" i="3"/>
  <c r="BH287" i="3"/>
  <c r="BG287" i="3"/>
  <c r="BF287" i="3"/>
  <c r="T287" i="3"/>
  <c r="R287" i="3"/>
  <c r="P287" i="3"/>
  <c r="BK287" i="3"/>
  <c r="J287" i="3"/>
  <c r="BE287" i="3" s="1"/>
  <c r="BI286" i="3"/>
  <c r="BH286" i="3"/>
  <c r="BG286" i="3"/>
  <c r="BF286" i="3"/>
  <c r="BE286" i="3"/>
  <c r="T286" i="3"/>
  <c r="R286" i="3"/>
  <c r="P286" i="3"/>
  <c r="BK286" i="3"/>
  <c r="J286" i="3"/>
  <c r="BI285" i="3"/>
  <c r="BH285" i="3"/>
  <c r="BG285" i="3"/>
  <c r="BF285" i="3"/>
  <c r="T285" i="3"/>
  <c r="R285" i="3"/>
  <c r="P285" i="3"/>
  <c r="BK285" i="3"/>
  <c r="J285" i="3"/>
  <c r="BE285" i="3" s="1"/>
  <c r="BI284" i="3"/>
  <c r="BH284" i="3"/>
  <c r="BG284" i="3"/>
  <c r="BF284" i="3"/>
  <c r="BE284" i="3"/>
  <c r="T284" i="3"/>
  <c r="R284" i="3"/>
  <c r="P284" i="3"/>
  <c r="BK284" i="3"/>
  <c r="J284" i="3"/>
  <c r="BI283" i="3"/>
  <c r="BH283" i="3"/>
  <c r="BG283" i="3"/>
  <c r="BF283" i="3"/>
  <c r="T283" i="3"/>
  <c r="R283" i="3"/>
  <c r="P283" i="3"/>
  <c r="BK283" i="3"/>
  <c r="J283" i="3"/>
  <c r="BE283" i="3" s="1"/>
  <c r="BI282" i="3"/>
  <c r="BH282" i="3"/>
  <c r="BG282" i="3"/>
  <c r="BF282" i="3"/>
  <c r="BE282" i="3"/>
  <c r="T282" i="3"/>
  <c r="R282" i="3"/>
  <c r="P282" i="3"/>
  <c r="BK282" i="3"/>
  <c r="J282" i="3"/>
  <c r="BI280" i="3"/>
  <c r="BH280" i="3"/>
  <c r="BG280" i="3"/>
  <c r="BF280" i="3"/>
  <c r="T280" i="3"/>
  <c r="T278" i="3" s="1"/>
  <c r="R280" i="3"/>
  <c r="P280" i="3"/>
  <c r="BK280" i="3"/>
  <c r="J280" i="3"/>
  <c r="BE280" i="3" s="1"/>
  <c r="BI279" i="3"/>
  <c r="BH279" i="3"/>
  <c r="BG279" i="3"/>
  <c r="BF279" i="3"/>
  <c r="BE279" i="3"/>
  <c r="T279" i="3"/>
  <c r="R279" i="3"/>
  <c r="R278" i="3" s="1"/>
  <c r="P279" i="3"/>
  <c r="P278" i="3" s="1"/>
  <c r="BK279" i="3"/>
  <c r="J279" i="3"/>
  <c r="BI276" i="3"/>
  <c r="BH276" i="3"/>
  <c r="BG276" i="3"/>
  <c r="BF276" i="3"/>
  <c r="BE276" i="3"/>
  <c r="T276" i="3"/>
  <c r="R276" i="3"/>
  <c r="P276" i="3"/>
  <c r="BK276" i="3"/>
  <c r="J276" i="3"/>
  <c r="BI272" i="3"/>
  <c r="BH272" i="3"/>
  <c r="BG272" i="3"/>
  <c r="BF272" i="3"/>
  <c r="T272" i="3"/>
  <c r="R272" i="3"/>
  <c r="P272" i="3"/>
  <c r="BK272" i="3"/>
  <c r="J272" i="3"/>
  <c r="BE272" i="3" s="1"/>
  <c r="BI268" i="3"/>
  <c r="BH268" i="3"/>
  <c r="BG268" i="3"/>
  <c r="BF268" i="3"/>
  <c r="BE268" i="3"/>
  <c r="T268" i="3"/>
  <c r="R268" i="3"/>
  <c r="P268" i="3"/>
  <c r="BK268" i="3"/>
  <c r="J268" i="3"/>
  <c r="BI266" i="3"/>
  <c r="BH266" i="3"/>
  <c r="BG266" i="3"/>
  <c r="BF266" i="3"/>
  <c r="T266" i="3"/>
  <c r="R266" i="3"/>
  <c r="P266" i="3"/>
  <c r="BK266" i="3"/>
  <c r="J266" i="3"/>
  <c r="BE266" i="3" s="1"/>
  <c r="BI264" i="3"/>
  <c r="BH264" i="3"/>
  <c r="BG264" i="3"/>
  <c r="BF264" i="3"/>
  <c r="BE264" i="3"/>
  <c r="T264" i="3"/>
  <c r="R264" i="3"/>
  <c r="P264" i="3"/>
  <c r="BK264" i="3"/>
  <c r="J264" i="3"/>
  <c r="BI260" i="3"/>
  <c r="BH260" i="3"/>
  <c r="BG260" i="3"/>
  <c r="BF260" i="3"/>
  <c r="T260" i="3"/>
  <c r="R260" i="3"/>
  <c r="P260" i="3"/>
  <c r="BK260" i="3"/>
  <c r="J260" i="3"/>
  <c r="BE260" i="3" s="1"/>
  <c r="BI256" i="3"/>
  <c r="BH256" i="3"/>
  <c r="BG256" i="3"/>
  <c r="BF256" i="3"/>
  <c r="BE256" i="3"/>
  <c r="T256" i="3"/>
  <c r="R256" i="3"/>
  <c r="P256" i="3"/>
  <c r="BK256" i="3"/>
  <c r="J256" i="3"/>
  <c r="BI251" i="3"/>
  <c r="BH251" i="3"/>
  <c r="BG251" i="3"/>
  <c r="BF251" i="3"/>
  <c r="T251" i="3"/>
  <c r="R251" i="3"/>
  <c r="P251" i="3"/>
  <c r="BK251" i="3"/>
  <c r="J251" i="3"/>
  <c r="BE251" i="3" s="1"/>
  <c r="BI244" i="3"/>
  <c r="BH244" i="3"/>
  <c r="BG244" i="3"/>
  <c r="BF244" i="3"/>
  <c r="BE244" i="3"/>
  <c r="T244" i="3"/>
  <c r="R244" i="3"/>
  <c r="P244" i="3"/>
  <c r="BK244" i="3"/>
  <c r="J244" i="3"/>
  <c r="BI241" i="3"/>
  <c r="BH241" i="3"/>
  <c r="BG241" i="3"/>
  <c r="BF241" i="3"/>
  <c r="T241" i="3"/>
  <c r="R241" i="3"/>
  <c r="P241" i="3"/>
  <c r="BK241" i="3"/>
  <c r="J241" i="3"/>
  <c r="BE241" i="3" s="1"/>
  <c r="BI237" i="3"/>
  <c r="BH237" i="3"/>
  <c r="BG237" i="3"/>
  <c r="BF237" i="3"/>
  <c r="BE237" i="3"/>
  <c r="T237" i="3"/>
  <c r="R237" i="3"/>
  <c r="P237" i="3"/>
  <c r="BK237" i="3"/>
  <c r="J237" i="3"/>
  <c r="BI235" i="3"/>
  <c r="BH235" i="3"/>
  <c r="BG235" i="3"/>
  <c r="BF235" i="3"/>
  <c r="T235" i="3"/>
  <c r="R235" i="3"/>
  <c r="P235" i="3"/>
  <c r="BK235" i="3"/>
  <c r="J235" i="3"/>
  <c r="BE235" i="3" s="1"/>
  <c r="BI233" i="3"/>
  <c r="BH233" i="3"/>
  <c r="BG233" i="3"/>
  <c r="BF233" i="3"/>
  <c r="BE233" i="3"/>
  <c r="T233" i="3"/>
  <c r="R233" i="3"/>
  <c r="P233" i="3"/>
  <c r="BK233" i="3"/>
  <c r="J233" i="3"/>
  <c r="BI232" i="3"/>
  <c r="BH232" i="3"/>
  <c r="BG232" i="3"/>
  <c r="BF232" i="3"/>
  <c r="T232" i="3"/>
  <c r="R232" i="3"/>
  <c r="P232" i="3"/>
  <c r="BK232" i="3"/>
  <c r="J232" i="3"/>
  <c r="BE232" i="3" s="1"/>
  <c r="BI230" i="3"/>
  <c r="BH230" i="3"/>
  <c r="BG230" i="3"/>
  <c r="BF230" i="3"/>
  <c r="BE230" i="3"/>
  <c r="T230" i="3"/>
  <c r="R230" i="3"/>
  <c r="P230" i="3"/>
  <c r="BK230" i="3"/>
  <c r="J230" i="3"/>
  <c r="BI226" i="3"/>
  <c r="BH226" i="3"/>
  <c r="BG226" i="3"/>
  <c r="BF226" i="3"/>
  <c r="T226" i="3"/>
  <c r="T225" i="3" s="1"/>
  <c r="R226" i="3"/>
  <c r="R225" i="3" s="1"/>
  <c r="P226" i="3"/>
  <c r="P225" i="3" s="1"/>
  <c r="BK226" i="3"/>
  <c r="J226" i="3"/>
  <c r="BE226" i="3" s="1"/>
  <c r="BI224" i="3"/>
  <c r="BH224" i="3"/>
  <c r="BG224" i="3"/>
  <c r="BF224" i="3"/>
  <c r="T224" i="3"/>
  <c r="R224" i="3"/>
  <c r="P224" i="3"/>
  <c r="BK224" i="3"/>
  <c r="J224" i="3"/>
  <c r="BE224" i="3" s="1"/>
  <c r="BI223" i="3"/>
  <c r="BH223" i="3"/>
  <c r="BG223" i="3"/>
  <c r="BF223" i="3"/>
  <c r="T223" i="3"/>
  <c r="R223" i="3"/>
  <c r="P223" i="3"/>
  <c r="BK223" i="3"/>
  <c r="J223" i="3"/>
  <c r="BE223" i="3" s="1"/>
  <c r="BI222" i="3"/>
  <c r="BH222" i="3"/>
  <c r="BG222" i="3"/>
  <c r="BF222" i="3"/>
  <c r="T222" i="3"/>
  <c r="R222" i="3"/>
  <c r="P222" i="3"/>
  <c r="P214" i="3" s="1"/>
  <c r="BK222" i="3"/>
  <c r="J222" i="3"/>
  <c r="BE222" i="3" s="1"/>
  <c r="BI215" i="3"/>
  <c r="BH215" i="3"/>
  <c r="BG215" i="3"/>
  <c r="BF215" i="3"/>
  <c r="T215" i="3"/>
  <c r="T214" i="3" s="1"/>
  <c r="R215" i="3"/>
  <c r="R214" i="3" s="1"/>
  <c r="P215" i="3"/>
  <c r="BK215" i="3"/>
  <c r="BK214" i="3" s="1"/>
  <c r="J214" i="3" s="1"/>
  <c r="J65" i="3" s="1"/>
  <c r="J215" i="3"/>
  <c r="BE215" i="3" s="1"/>
  <c r="BI210" i="3"/>
  <c r="BH210" i="3"/>
  <c r="BG210" i="3"/>
  <c r="BF210" i="3"/>
  <c r="T210" i="3"/>
  <c r="R210" i="3"/>
  <c r="P210" i="3"/>
  <c r="BK210" i="3"/>
  <c r="J210" i="3"/>
  <c r="BE210" i="3" s="1"/>
  <c r="BI208" i="3"/>
  <c r="BH208" i="3"/>
  <c r="BG208" i="3"/>
  <c r="BF208" i="3"/>
  <c r="BE208" i="3"/>
  <c r="T208" i="3"/>
  <c r="R208" i="3"/>
  <c r="P208" i="3"/>
  <c r="BK208" i="3"/>
  <c r="J208" i="3"/>
  <c r="BI204" i="3"/>
  <c r="BH204" i="3"/>
  <c r="BG204" i="3"/>
  <c r="BF204" i="3"/>
  <c r="T204" i="3"/>
  <c r="R204" i="3"/>
  <c r="P204" i="3"/>
  <c r="BK204" i="3"/>
  <c r="J204" i="3"/>
  <c r="BE204" i="3" s="1"/>
  <c r="BI202" i="3"/>
  <c r="BH202" i="3"/>
  <c r="BG202" i="3"/>
  <c r="BF202" i="3"/>
  <c r="BE202" i="3"/>
  <c r="T202" i="3"/>
  <c r="R202" i="3"/>
  <c r="P202" i="3"/>
  <c r="BK202" i="3"/>
  <c r="J202" i="3"/>
  <c r="BI196" i="3"/>
  <c r="BH196" i="3"/>
  <c r="BG196" i="3"/>
  <c r="BF196" i="3"/>
  <c r="T196" i="3"/>
  <c r="R196" i="3"/>
  <c r="P196" i="3"/>
  <c r="BK196" i="3"/>
  <c r="J196" i="3"/>
  <c r="BE196" i="3" s="1"/>
  <c r="BI195" i="3"/>
  <c r="BH195" i="3"/>
  <c r="BG195" i="3"/>
  <c r="BF195" i="3"/>
  <c r="BE195" i="3"/>
  <c r="T195" i="3"/>
  <c r="R195" i="3"/>
  <c r="P195" i="3"/>
  <c r="BK195" i="3"/>
  <c r="J195" i="3"/>
  <c r="BI189" i="3"/>
  <c r="BH189" i="3"/>
  <c r="BG189" i="3"/>
  <c r="BF189" i="3"/>
  <c r="T189" i="3"/>
  <c r="R189" i="3"/>
  <c r="P189" i="3"/>
  <c r="BK189" i="3"/>
  <c r="J189" i="3"/>
  <c r="BE189" i="3" s="1"/>
  <c r="BI181" i="3"/>
  <c r="BH181" i="3"/>
  <c r="BG181" i="3"/>
  <c r="BF181" i="3"/>
  <c r="BE181" i="3"/>
  <c r="T181" i="3"/>
  <c r="R181" i="3"/>
  <c r="P181" i="3"/>
  <c r="BK181" i="3"/>
  <c r="J181" i="3"/>
  <c r="BI180" i="3"/>
  <c r="BH180" i="3"/>
  <c r="BG180" i="3"/>
  <c r="BF180" i="3"/>
  <c r="T180" i="3"/>
  <c r="R180" i="3"/>
  <c r="P180" i="3"/>
  <c r="BK180" i="3"/>
  <c r="J180" i="3"/>
  <c r="BE180" i="3" s="1"/>
  <c r="BI179" i="3"/>
  <c r="BH179" i="3"/>
  <c r="BG179" i="3"/>
  <c r="BF179" i="3"/>
  <c r="BE179" i="3"/>
  <c r="T179" i="3"/>
  <c r="R179" i="3"/>
  <c r="P179" i="3"/>
  <c r="BK179" i="3"/>
  <c r="J179" i="3"/>
  <c r="BI178" i="3"/>
  <c r="BH178" i="3"/>
  <c r="BG178" i="3"/>
  <c r="BF178" i="3"/>
  <c r="T178" i="3"/>
  <c r="R178" i="3"/>
  <c r="P178" i="3"/>
  <c r="BK178" i="3"/>
  <c r="J178" i="3"/>
  <c r="BE178" i="3" s="1"/>
  <c r="BI177" i="3"/>
  <c r="BH177" i="3"/>
  <c r="BG177" i="3"/>
  <c r="BF177" i="3"/>
  <c r="BE177" i="3"/>
  <c r="T177" i="3"/>
  <c r="R177" i="3"/>
  <c r="P177" i="3"/>
  <c r="BK177" i="3"/>
  <c r="J177" i="3"/>
  <c r="BI169" i="3"/>
  <c r="BH169" i="3"/>
  <c r="BG169" i="3"/>
  <c r="BF169" i="3"/>
  <c r="T169" i="3"/>
  <c r="R169" i="3"/>
  <c r="P169" i="3"/>
  <c r="BK169" i="3"/>
  <c r="J169" i="3"/>
  <c r="BE169" i="3" s="1"/>
  <c r="BI168" i="3"/>
  <c r="BH168" i="3"/>
  <c r="BG168" i="3"/>
  <c r="BF168" i="3"/>
  <c r="BE168" i="3"/>
  <c r="T168" i="3"/>
  <c r="R168" i="3"/>
  <c r="P168" i="3"/>
  <c r="BK168" i="3"/>
  <c r="J168" i="3"/>
  <c r="BI162" i="3"/>
  <c r="BH162" i="3"/>
  <c r="BG162" i="3"/>
  <c r="BF162" i="3"/>
  <c r="T162" i="3"/>
  <c r="T161" i="3" s="1"/>
  <c r="R162" i="3"/>
  <c r="P162" i="3"/>
  <c r="P161" i="3" s="1"/>
  <c r="BK162" i="3"/>
  <c r="J162" i="3"/>
  <c r="BE162" i="3" s="1"/>
  <c r="BI160" i="3"/>
  <c r="BH160" i="3"/>
  <c r="BG160" i="3"/>
  <c r="BF160" i="3"/>
  <c r="T160" i="3"/>
  <c r="R160" i="3"/>
  <c r="P160" i="3"/>
  <c r="BK160" i="3"/>
  <c r="J160" i="3"/>
  <c r="BE160" i="3" s="1"/>
  <c r="BI155" i="3"/>
  <c r="BH155" i="3"/>
  <c r="BG155" i="3"/>
  <c r="BF155" i="3"/>
  <c r="T155" i="3"/>
  <c r="T154" i="3" s="1"/>
  <c r="R155" i="3"/>
  <c r="R154" i="3" s="1"/>
  <c r="P155" i="3"/>
  <c r="BK155" i="3"/>
  <c r="BK154" i="3" s="1"/>
  <c r="J155" i="3"/>
  <c r="BE155" i="3" s="1"/>
  <c r="BI151" i="3"/>
  <c r="BH151" i="3"/>
  <c r="BG151" i="3"/>
  <c r="BF151" i="3"/>
  <c r="T151" i="3"/>
  <c r="R151" i="3"/>
  <c r="P151" i="3"/>
  <c r="BK151" i="3"/>
  <c r="J151" i="3"/>
  <c r="BE151" i="3" s="1"/>
  <c r="BI149" i="3"/>
  <c r="BH149" i="3"/>
  <c r="BG149" i="3"/>
  <c r="BF149" i="3"/>
  <c r="T149" i="3"/>
  <c r="R149" i="3"/>
  <c r="P149" i="3"/>
  <c r="BK149" i="3"/>
  <c r="J149" i="3"/>
  <c r="BE149" i="3" s="1"/>
  <c r="BI147" i="3"/>
  <c r="BH147" i="3"/>
  <c r="BG147" i="3"/>
  <c r="BF147" i="3"/>
  <c r="T147" i="3"/>
  <c r="T146" i="3" s="1"/>
  <c r="R147" i="3"/>
  <c r="R146" i="3" s="1"/>
  <c r="P147" i="3"/>
  <c r="P146" i="3" s="1"/>
  <c r="BK147" i="3"/>
  <c r="BK146" i="3" s="1"/>
  <c r="J146" i="3" s="1"/>
  <c r="J61" i="3" s="1"/>
  <c r="J147" i="3"/>
  <c r="BE147" i="3" s="1"/>
  <c r="BI140" i="3"/>
  <c r="BH140" i="3"/>
  <c r="BG140" i="3"/>
  <c r="BF140" i="3"/>
  <c r="T140" i="3"/>
  <c r="R140" i="3"/>
  <c r="P140" i="3"/>
  <c r="BK140" i="3"/>
  <c r="J140" i="3"/>
  <c r="BE140" i="3" s="1"/>
  <c r="BI131" i="3"/>
  <c r="BH131" i="3"/>
  <c r="BG131" i="3"/>
  <c r="BF131" i="3"/>
  <c r="BE131" i="3"/>
  <c r="T131" i="3"/>
  <c r="R131" i="3"/>
  <c r="P131" i="3"/>
  <c r="BK131" i="3"/>
  <c r="J131" i="3"/>
  <c r="BI122" i="3"/>
  <c r="BH122" i="3"/>
  <c r="BG122" i="3"/>
  <c r="BF122" i="3"/>
  <c r="T122" i="3"/>
  <c r="R122" i="3"/>
  <c r="P122" i="3"/>
  <c r="BK122" i="3"/>
  <c r="J122" i="3"/>
  <c r="BE122" i="3" s="1"/>
  <c r="BI113" i="3"/>
  <c r="BH113" i="3"/>
  <c r="BG113" i="3"/>
  <c r="BF113" i="3"/>
  <c r="BE113" i="3"/>
  <c r="T113" i="3"/>
  <c r="R113" i="3"/>
  <c r="P113" i="3"/>
  <c r="BK113" i="3"/>
  <c r="J113" i="3"/>
  <c r="BI111" i="3"/>
  <c r="BH111" i="3"/>
  <c r="BG111" i="3"/>
  <c r="BF111" i="3"/>
  <c r="T111" i="3"/>
  <c r="T110" i="3" s="1"/>
  <c r="R111" i="3"/>
  <c r="R110" i="3" s="1"/>
  <c r="P111" i="3"/>
  <c r="P110" i="3" s="1"/>
  <c r="BK111" i="3"/>
  <c r="BK110" i="3" s="1"/>
  <c r="J110" i="3" s="1"/>
  <c r="J111" i="3"/>
  <c r="BE111" i="3" s="1"/>
  <c r="J60" i="3"/>
  <c r="BI108" i="3"/>
  <c r="BH108" i="3"/>
  <c r="BG108" i="3"/>
  <c r="BF108" i="3"/>
  <c r="T108" i="3"/>
  <c r="R108" i="3"/>
  <c r="P108" i="3"/>
  <c r="BK108" i="3"/>
  <c r="J108" i="3"/>
  <c r="BE108" i="3" s="1"/>
  <c r="BI106" i="3"/>
  <c r="BH106" i="3"/>
  <c r="BG106" i="3"/>
  <c r="BF106" i="3"/>
  <c r="T106" i="3"/>
  <c r="R106" i="3"/>
  <c r="P106" i="3"/>
  <c r="BK106" i="3"/>
  <c r="J106" i="3"/>
  <c r="BE106" i="3" s="1"/>
  <c r="BI104" i="3"/>
  <c r="BH104" i="3"/>
  <c r="BG104" i="3"/>
  <c r="BF104" i="3"/>
  <c r="T104" i="3"/>
  <c r="R104" i="3"/>
  <c r="R103" i="3" s="1"/>
  <c r="P104" i="3"/>
  <c r="P103" i="3" s="1"/>
  <c r="BK104" i="3"/>
  <c r="BK103" i="3" s="1"/>
  <c r="J103" i="3" s="1"/>
  <c r="J59" i="3" s="1"/>
  <c r="J104" i="3"/>
  <c r="BE104" i="3" s="1"/>
  <c r="BI101" i="3"/>
  <c r="BH101" i="3"/>
  <c r="BG101" i="3"/>
  <c r="BF101" i="3"/>
  <c r="BE101" i="3"/>
  <c r="T101" i="3"/>
  <c r="R101" i="3"/>
  <c r="P101" i="3"/>
  <c r="BK101" i="3"/>
  <c r="J101" i="3"/>
  <c r="BI97" i="3"/>
  <c r="BH97" i="3"/>
  <c r="BG97" i="3"/>
  <c r="BF97" i="3"/>
  <c r="T97" i="3"/>
  <c r="R97" i="3"/>
  <c r="P97" i="3"/>
  <c r="BK97" i="3"/>
  <c r="J97" i="3"/>
  <c r="BE97" i="3" s="1"/>
  <c r="BI93" i="3"/>
  <c r="BH93" i="3"/>
  <c r="BG93" i="3"/>
  <c r="BF93" i="3"/>
  <c r="BE93" i="3"/>
  <c r="T93" i="3"/>
  <c r="R93" i="3"/>
  <c r="P93" i="3"/>
  <c r="BK93" i="3"/>
  <c r="J93" i="3"/>
  <c r="BI91" i="3"/>
  <c r="BH91" i="3"/>
  <c r="F33" i="3" s="1"/>
  <c r="BC53" i="1" s="1"/>
  <c r="BG91" i="3"/>
  <c r="BF91" i="3"/>
  <c r="J31" i="3" s="1"/>
  <c r="AW53" i="1" s="1"/>
  <c r="T91" i="3"/>
  <c r="T90" i="3" s="1"/>
  <c r="R91" i="3"/>
  <c r="R90" i="3" s="1"/>
  <c r="P91" i="3"/>
  <c r="P90" i="3" s="1"/>
  <c r="BK91" i="3"/>
  <c r="BK90" i="3" s="1"/>
  <c r="J91" i="3"/>
  <c r="BE91" i="3" s="1"/>
  <c r="J84" i="3"/>
  <c r="F84" i="3"/>
  <c r="F82" i="3"/>
  <c r="E80" i="3"/>
  <c r="E78" i="3"/>
  <c r="J51" i="3"/>
  <c r="F51" i="3"/>
  <c r="F49" i="3"/>
  <c r="E47" i="3"/>
  <c r="E45" i="3"/>
  <c r="J18" i="3"/>
  <c r="E18" i="3"/>
  <c r="F52" i="3" s="1"/>
  <c r="J17" i="3"/>
  <c r="J12" i="3"/>
  <c r="J82" i="3" s="1"/>
  <c r="E7" i="3"/>
  <c r="BK568" i="2"/>
  <c r="J568" i="2" s="1"/>
  <c r="J74" i="2" s="1"/>
  <c r="P565" i="2"/>
  <c r="BK276" i="2"/>
  <c r="J276" i="2" s="1"/>
  <c r="J66" i="2" s="1"/>
  <c r="BK97" i="2"/>
  <c r="J97" i="2" s="1"/>
  <c r="J58" i="2" s="1"/>
  <c r="AY52" i="1"/>
  <c r="AX52" i="1"/>
  <c r="BI584" i="2"/>
  <c r="BH584" i="2"/>
  <c r="BG584" i="2"/>
  <c r="BF584" i="2"/>
  <c r="BE584" i="2"/>
  <c r="T584" i="2"/>
  <c r="R584" i="2"/>
  <c r="P584" i="2"/>
  <c r="BK584" i="2"/>
  <c r="J584" i="2"/>
  <c r="BI582" i="2"/>
  <c r="BH582" i="2"/>
  <c r="BG582" i="2"/>
  <c r="BF582" i="2"/>
  <c r="BE582" i="2"/>
  <c r="T582" i="2"/>
  <c r="R582" i="2"/>
  <c r="P582" i="2"/>
  <c r="BK582" i="2"/>
  <c r="J582" i="2"/>
  <c r="BI581" i="2"/>
  <c r="BH581" i="2"/>
  <c r="BG581" i="2"/>
  <c r="BF581" i="2"/>
  <c r="BE581" i="2"/>
  <c r="T581" i="2"/>
  <c r="R581" i="2"/>
  <c r="P581" i="2"/>
  <c r="BK581" i="2"/>
  <c r="J581" i="2"/>
  <c r="BI580" i="2"/>
  <c r="BH580" i="2"/>
  <c r="BG580" i="2"/>
  <c r="BF580" i="2"/>
  <c r="BE580" i="2"/>
  <c r="T580" i="2"/>
  <c r="R580" i="2"/>
  <c r="P580" i="2"/>
  <c r="BK580" i="2"/>
  <c r="J580" i="2"/>
  <c r="BI579" i="2"/>
  <c r="BH579" i="2"/>
  <c r="BG579" i="2"/>
  <c r="BF579" i="2"/>
  <c r="BE579" i="2"/>
  <c r="T579" i="2"/>
  <c r="R579" i="2"/>
  <c r="P579" i="2"/>
  <c r="BK579" i="2"/>
  <c r="J579" i="2"/>
  <c r="BI578" i="2"/>
  <c r="BH578" i="2"/>
  <c r="BG578" i="2"/>
  <c r="BF578" i="2"/>
  <c r="BE578" i="2"/>
  <c r="T578" i="2"/>
  <c r="R578" i="2"/>
  <c r="P578" i="2"/>
  <c r="BK578" i="2"/>
  <c r="J578" i="2"/>
  <c r="BI576" i="2"/>
  <c r="BH576" i="2"/>
  <c r="BG576" i="2"/>
  <c r="BF576" i="2"/>
  <c r="BE576" i="2"/>
  <c r="T576" i="2"/>
  <c r="T575" i="2" s="1"/>
  <c r="R576" i="2"/>
  <c r="R575" i="2" s="1"/>
  <c r="P576" i="2"/>
  <c r="P575" i="2" s="1"/>
  <c r="BK576" i="2"/>
  <c r="J576" i="2"/>
  <c r="BI574" i="2"/>
  <c r="BH574" i="2"/>
  <c r="BG574" i="2"/>
  <c r="BF574" i="2"/>
  <c r="T574" i="2"/>
  <c r="R574" i="2"/>
  <c r="P574" i="2"/>
  <c r="BK574" i="2"/>
  <c r="J574" i="2"/>
  <c r="BE574" i="2" s="1"/>
  <c r="BI572" i="2"/>
  <c r="BH572" i="2"/>
  <c r="BG572" i="2"/>
  <c r="BF572" i="2"/>
  <c r="T572" i="2"/>
  <c r="R572" i="2"/>
  <c r="P572" i="2"/>
  <c r="BK572" i="2"/>
  <c r="J572" i="2"/>
  <c r="BE572" i="2" s="1"/>
  <c r="BI571" i="2"/>
  <c r="BH571" i="2"/>
  <c r="BG571" i="2"/>
  <c r="BF571" i="2"/>
  <c r="T571" i="2"/>
  <c r="R571" i="2"/>
  <c r="P571" i="2"/>
  <c r="BK571" i="2"/>
  <c r="J571" i="2"/>
  <c r="BE571" i="2" s="1"/>
  <c r="BI569" i="2"/>
  <c r="BH569" i="2"/>
  <c r="BG569" i="2"/>
  <c r="BF569" i="2"/>
  <c r="T569" i="2"/>
  <c r="T568" i="2" s="1"/>
  <c r="T567" i="2" s="1"/>
  <c r="R569" i="2"/>
  <c r="R568" i="2" s="1"/>
  <c r="R567" i="2" s="1"/>
  <c r="P569" i="2"/>
  <c r="BK569" i="2"/>
  <c r="J569" i="2"/>
  <c r="BE569" i="2" s="1"/>
  <c r="BI566" i="2"/>
  <c r="BH566" i="2"/>
  <c r="BG566" i="2"/>
  <c r="BF566" i="2"/>
  <c r="T566" i="2"/>
  <c r="T565" i="2" s="1"/>
  <c r="R566" i="2"/>
  <c r="R565" i="2" s="1"/>
  <c r="P566" i="2"/>
  <c r="BK566" i="2"/>
  <c r="BK565" i="2" s="1"/>
  <c r="J565" i="2" s="1"/>
  <c r="J72" i="2" s="1"/>
  <c r="J566" i="2"/>
  <c r="BE566" i="2" s="1"/>
  <c r="BI560" i="2"/>
  <c r="BH560" i="2"/>
  <c r="BG560" i="2"/>
  <c r="BF560" i="2"/>
  <c r="BE560" i="2"/>
  <c r="T560" i="2"/>
  <c r="R560" i="2"/>
  <c r="P560" i="2"/>
  <c r="BK560" i="2"/>
  <c r="J560" i="2"/>
  <c r="BI559" i="2"/>
  <c r="BH559" i="2"/>
  <c r="BG559" i="2"/>
  <c r="BF559" i="2"/>
  <c r="BE559" i="2"/>
  <c r="T559" i="2"/>
  <c r="R559" i="2"/>
  <c r="P559" i="2"/>
  <c r="BK559" i="2"/>
  <c r="J559" i="2"/>
  <c r="BI558" i="2"/>
  <c r="BH558" i="2"/>
  <c r="BG558" i="2"/>
  <c r="BF558" i="2"/>
  <c r="BE558" i="2"/>
  <c r="T558" i="2"/>
  <c r="R558" i="2"/>
  <c r="P558" i="2"/>
  <c r="BK558" i="2"/>
  <c r="J558" i="2"/>
  <c r="BI556" i="2"/>
  <c r="BH556" i="2"/>
  <c r="BG556" i="2"/>
  <c r="BF556" i="2"/>
  <c r="BE556" i="2"/>
  <c r="T556" i="2"/>
  <c r="R556" i="2"/>
  <c r="P556" i="2"/>
  <c r="BK556" i="2"/>
  <c r="J556" i="2"/>
  <c r="BI555" i="2"/>
  <c r="BH555" i="2"/>
  <c r="BG555" i="2"/>
  <c r="BF555" i="2"/>
  <c r="BE555" i="2"/>
  <c r="T555" i="2"/>
  <c r="R555" i="2"/>
  <c r="P555" i="2"/>
  <c r="BK555" i="2"/>
  <c r="J555" i="2"/>
  <c r="BI553" i="2"/>
  <c r="BH553" i="2"/>
  <c r="BG553" i="2"/>
  <c r="BF553" i="2"/>
  <c r="BE553" i="2"/>
  <c r="T553" i="2"/>
  <c r="T552" i="2" s="1"/>
  <c r="R553" i="2"/>
  <c r="R552" i="2" s="1"/>
  <c r="P553" i="2"/>
  <c r="P552" i="2" s="1"/>
  <c r="BK553" i="2"/>
  <c r="BK552" i="2" s="1"/>
  <c r="J552" i="2" s="1"/>
  <c r="J71" i="2" s="1"/>
  <c r="J553" i="2"/>
  <c r="BI548" i="2"/>
  <c r="BH548" i="2"/>
  <c r="BG548" i="2"/>
  <c r="BF548" i="2"/>
  <c r="T548" i="2"/>
  <c r="R548" i="2"/>
  <c r="P548" i="2"/>
  <c r="BK548" i="2"/>
  <c r="J548" i="2"/>
  <c r="BE548" i="2" s="1"/>
  <c r="BI542" i="2"/>
  <c r="BH542" i="2"/>
  <c r="BG542" i="2"/>
  <c r="BF542" i="2"/>
  <c r="T542" i="2"/>
  <c r="R542" i="2"/>
  <c r="P542" i="2"/>
  <c r="BK542" i="2"/>
  <c r="J542" i="2"/>
  <c r="BE542" i="2" s="1"/>
  <c r="BI536" i="2"/>
  <c r="BH536" i="2"/>
  <c r="BG536" i="2"/>
  <c r="BF536" i="2"/>
  <c r="T536" i="2"/>
  <c r="R536" i="2"/>
  <c r="P536" i="2"/>
  <c r="BK536" i="2"/>
  <c r="J536" i="2"/>
  <c r="BE536" i="2" s="1"/>
  <c r="BI532" i="2"/>
  <c r="BH532" i="2"/>
  <c r="BG532" i="2"/>
  <c r="BF532" i="2"/>
  <c r="T532" i="2"/>
  <c r="R532" i="2"/>
  <c r="P532" i="2"/>
  <c r="BK532" i="2"/>
  <c r="J532" i="2"/>
  <c r="BE532" i="2" s="1"/>
  <c r="BI530" i="2"/>
  <c r="BH530" i="2"/>
  <c r="BG530" i="2"/>
  <c r="BF530" i="2"/>
  <c r="T530" i="2"/>
  <c r="R530" i="2"/>
  <c r="P530" i="2"/>
  <c r="BK530" i="2"/>
  <c r="J530" i="2"/>
  <c r="BE530" i="2" s="1"/>
  <c r="BI528" i="2"/>
  <c r="BH528" i="2"/>
  <c r="BG528" i="2"/>
  <c r="BF528" i="2"/>
  <c r="T528" i="2"/>
  <c r="R528" i="2"/>
  <c r="P528" i="2"/>
  <c r="BK528" i="2"/>
  <c r="J528" i="2"/>
  <c r="BE528" i="2" s="1"/>
  <c r="BI526" i="2"/>
  <c r="BH526" i="2"/>
  <c r="BG526" i="2"/>
  <c r="BF526" i="2"/>
  <c r="T526" i="2"/>
  <c r="R526" i="2"/>
  <c r="P526" i="2"/>
  <c r="BK526" i="2"/>
  <c r="J526" i="2"/>
  <c r="BE526" i="2" s="1"/>
  <c r="BI524" i="2"/>
  <c r="BH524" i="2"/>
  <c r="BG524" i="2"/>
  <c r="BF524" i="2"/>
  <c r="T524" i="2"/>
  <c r="R524" i="2"/>
  <c r="P524" i="2"/>
  <c r="BK524" i="2"/>
  <c r="J524" i="2"/>
  <c r="BE524" i="2" s="1"/>
  <c r="BI522" i="2"/>
  <c r="BH522" i="2"/>
  <c r="BG522" i="2"/>
  <c r="BF522" i="2"/>
  <c r="T522" i="2"/>
  <c r="R522" i="2"/>
  <c r="P522" i="2"/>
  <c r="BK522" i="2"/>
  <c r="J522" i="2"/>
  <c r="BE522" i="2" s="1"/>
  <c r="BI514" i="2"/>
  <c r="BH514" i="2"/>
  <c r="BG514" i="2"/>
  <c r="BF514" i="2"/>
  <c r="T514" i="2"/>
  <c r="R514" i="2"/>
  <c r="P514" i="2"/>
  <c r="BK514" i="2"/>
  <c r="J514" i="2"/>
  <c r="BE514" i="2" s="1"/>
  <c r="BI508" i="2"/>
  <c r="BH508" i="2"/>
  <c r="BG508" i="2"/>
  <c r="BF508" i="2"/>
  <c r="T508" i="2"/>
  <c r="R508" i="2"/>
  <c r="P508" i="2"/>
  <c r="BK508" i="2"/>
  <c r="J508" i="2"/>
  <c r="BE508" i="2" s="1"/>
  <c r="BI501" i="2"/>
  <c r="BH501" i="2"/>
  <c r="BG501" i="2"/>
  <c r="BF501" i="2"/>
  <c r="T501" i="2"/>
  <c r="R501" i="2"/>
  <c r="P501" i="2"/>
  <c r="BK501" i="2"/>
  <c r="J501" i="2"/>
  <c r="BE501" i="2" s="1"/>
  <c r="BI481" i="2"/>
  <c r="BH481" i="2"/>
  <c r="BG481" i="2"/>
  <c r="BF481" i="2"/>
  <c r="T481" i="2"/>
  <c r="R481" i="2"/>
  <c r="P481" i="2"/>
  <c r="BK481" i="2"/>
  <c r="J481" i="2"/>
  <c r="BE481" i="2" s="1"/>
  <c r="BI477" i="2"/>
  <c r="BH477" i="2"/>
  <c r="BG477" i="2"/>
  <c r="BF477" i="2"/>
  <c r="T477" i="2"/>
  <c r="R477" i="2"/>
  <c r="P477" i="2"/>
  <c r="BK477" i="2"/>
  <c r="J477" i="2"/>
  <c r="BE477" i="2" s="1"/>
  <c r="BI473" i="2"/>
  <c r="BH473" i="2"/>
  <c r="BG473" i="2"/>
  <c r="BF473" i="2"/>
  <c r="T473" i="2"/>
  <c r="R473" i="2"/>
  <c r="P473" i="2"/>
  <c r="BK473" i="2"/>
  <c r="J473" i="2"/>
  <c r="BE473" i="2" s="1"/>
  <c r="BI466" i="2"/>
  <c r="BH466" i="2"/>
  <c r="BG466" i="2"/>
  <c r="BF466" i="2"/>
  <c r="T466" i="2"/>
  <c r="R466" i="2"/>
  <c r="P466" i="2"/>
  <c r="BK466" i="2"/>
  <c r="J466" i="2"/>
  <c r="BE466" i="2" s="1"/>
  <c r="BI459" i="2"/>
  <c r="BH459" i="2"/>
  <c r="BG459" i="2"/>
  <c r="BF459" i="2"/>
  <c r="T459" i="2"/>
  <c r="R459" i="2"/>
  <c r="P459" i="2"/>
  <c r="BK459" i="2"/>
  <c r="J459" i="2"/>
  <c r="BE459" i="2" s="1"/>
  <c r="BI454" i="2"/>
  <c r="BH454" i="2"/>
  <c r="BG454" i="2"/>
  <c r="BF454" i="2"/>
  <c r="T454" i="2"/>
  <c r="R454" i="2"/>
  <c r="P454" i="2"/>
  <c r="BK454" i="2"/>
  <c r="J454" i="2"/>
  <c r="BE454" i="2" s="1"/>
  <c r="BI446" i="2"/>
  <c r="BH446" i="2"/>
  <c r="BG446" i="2"/>
  <c r="BF446" i="2"/>
  <c r="T446" i="2"/>
  <c r="R446" i="2"/>
  <c r="P446" i="2"/>
  <c r="BK446" i="2"/>
  <c r="J446" i="2"/>
  <c r="BE446" i="2" s="1"/>
  <c r="BI436" i="2"/>
  <c r="BH436" i="2"/>
  <c r="BG436" i="2"/>
  <c r="BF436" i="2"/>
  <c r="T436" i="2"/>
  <c r="R436" i="2"/>
  <c r="P436" i="2"/>
  <c r="BK436" i="2"/>
  <c r="J436" i="2"/>
  <c r="BE436" i="2" s="1"/>
  <c r="BI430" i="2"/>
  <c r="BH430" i="2"/>
  <c r="BG430" i="2"/>
  <c r="BF430" i="2"/>
  <c r="T430" i="2"/>
  <c r="T429" i="2" s="1"/>
  <c r="R430" i="2"/>
  <c r="R429" i="2" s="1"/>
  <c r="P430" i="2"/>
  <c r="BK430" i="2"/>
  <c r="BK429" i="2" s="1"/>
  <c r="J429" i="2" s="1"/>
  <c r="J70" i="2" s="1"/>
  <c r="J430" i="2"/>
  <c r="BE430" i="2" s="1"/>
  <c r="BI425" i="2"/>
  <c r="BH425" i="2"/>
  <c r="BG425" i="2"/>
  <c r="BF425" i="2"/>
  <c r="BE425" i="2"/>
  <c r="T425" i="2"/>
  <c r="R425" i="2"/>
  <c r="P425" i="2"/>
  <c r="BK425" i="2"/>
  <c r="J425" i="2"/>
  <c r="BI421" i="2"/>
  <c r="BH421" i="2"/>
  <c r="BG421" i="2"/>
  <c r="BF421" i="2"/>
  <c r="BE421" i="2"/>
  <c r="T421" i="2"/>
  <c r="R421" i="2"/>
  <c r="P421" i="2"/>
  <c r="BK421" i="2"/>
  <c r="J421" i="2"/>
  <c r="BI417" i="2"/>
  <c r="BH417" i="2"/>
  <c r="BG417" i="2"/>
  <c r="BF417" i="2"/>
  <c r="BE417" i="2"/>
  <c r="T417" i="2"/>
  <c r="R417" i="2"/>
  <c r="P417" i="2"/>
  <c r="BK417" i="2"/>
  <c r="J417" i="2"/>
  <c r="BI416" i="2"/>
  <c r="BH416" i="2"/>
  <c r="BG416" i="2"/>
  <c r="BF416" i="2"/>
  <c r="BE416" i="2"/>
  <c r="T416" i="2"/>
  <c r="R416" i="2"/>
  <c r="P416" i="2"/>
  <c r="BK416" i="2"/>
  <c r="J416" i="2"/>
  <c r="BI413" i="2"/>
  <c r="BH413" i="2"/>
  <c r="BG413" i="2"/>
  <c r="BF413" i="2"/>
  <c r="BE413" i="2"/>
  <c r="T413" i="2"/>
  <c r="R413" i="2"/>
  <c r="P413" i="2"/>
  <c r="BK413" i="2"/>
  <c r="J413" i="2"/>
  <c r="BI410" i="2"/>
  <c r="BH410" i="2"/>
  <c r="BG410" i="2"/>
  <c r="BF410" i="2"/>
  <c r="BE410" i="2"/>
  <c r="T410" i="2"/>
  <c r="R410" i="2"/>
  <c r="P410" i="2"/>
  <c r="BK410" i="2"/>
  <c r="J410" i="2"/>
  <c r="BI406" i="2"/>
  <c r="BH406" i="2"/>
  <c r="BG406" i="2"/>
  <c r="BF406" i="2"/>
  <c r="BE406" i="2"/>
  <c r="T406" i="2"/>
  <c r="R406" i="2"/>
  <c r="P406" i="2"/>
  <c r="BK406" i="2"/>
  <c r="J406" i="2"/>
  <c r="BI402" i="2"/>
  <c r="BH402" i="2"/>
  <c r="BG402" i="2"/>
  <c r="BF402" i="2"/>
  <c r="BE402" i="2"/>
  <c r="T402" i="2"/>
  <c r="R402" i="2"/>
  <c r="P402" i="2"/>
  <c r="BK402" i="2"/>
  <c r="J402" i="2"/>
  <c r="BI398" i="2"/>
  <c r="BH398" i="2"/>
  <c r="BG398" i="2"/>
  <c r="BF398" i="2"/>
  <c r="BE398" i="2"/>
  <c r="T398" i="2"/>
  <c r="T397" i="2" s="1"/>
  <c r="R398" i="2"/>
  <c r="R397" i="2" s="1"/>
  <c r="P398" i="2"/>
  <c r="P397" i="2" s="1"/>
  <c r="BK398" i="2"/>
  <c r="BK397" i="2" s="1"/>
  <c r="J397" i="2" s="1"/>
  <c r="J69" i="2" s="1"/>
  <c r="J398" i="2"/>
  <c r="BI396" i="2"/>
  <c r="BH396" i="2"/>
  <c r="BG396" i="2"/>
  <c r="BF396" i="2"/>
  <c r="T396" i="2"/>
  <c r="R396" i="2"/>
  <c r="P396" i="2"/>
  <c r="BK396" i="2"/>
  <c r="J396" i="2"/>
  <c r="BE396" i="2" s="1"/>
  <c r="BI395" i="2"/>
  <c r="BH395" i="2"/>
  <c r="BG395" i="2"/>
  <c r="BF395" i="2"/>
  <c r="T395" i="2"/>
  <c r="R395" i="2"/>
  <c r="P395" i="2"/>
  <c r="BK395" i="2"/>
  <c r="J395" i="2"/>
  <c r="BE395" i="2" s="1"/>
  <c r="BI394" i="2"/>
  <c r="BH394" i="2"/>
  <c r="BG394" i="2"/>
  <c r="BF394" i="2"/>
  <c r="T394" i="2"/>
  <c r="R394" i="2"/>
  <c r="P394" i="2"/>
  <c r="BK394" i="2"/>
  <c r="J394" i="2"/>
  <c r="BE394" i="2" s="1"/>
  <c r="BI386" i="2"/>
  <c r="BH386" i="2"/>
  <c r="BG386" i="2"/>
  <c r="BF386" i="2"/>
  <c r="T386" i="2"/>
  <c r="T385" i="2" s="1"/>
  <c r="R386" i="2"/>
  <c r="R385" i="2" s="1"/>
  <c r="P386" i="2"/>
  <c r="P385" i="2" s="1"/>
  <c r="BK386" i="2"/>
  <c r="BK385" i="2" s="1"/>
  <c r="J385" i="2" s="1"/>
  <c r="J68" i="2" s="1"/>
  <c r="J386" i="2"/>
  <c r="BE386" i="2" s="1"/>
  <c r="BI378" i="2"/>
  <c r="BH378" i="2"/>
  <c r="BG378" i="2"/>
  <c r="BF378" i="2"/>
  <c r="BE378" i="2"/>
  <c r="T378" i="2"/>
  <c r="R378" i="2"/>
  <c r="P378" i="2"/>
  <c r="BK378" i="2"/>
  <c r="J378" i="2"/>
  <c r="BI372" i="2"/>
  <c r="BH372" i="2"/>
  <c r="BG372" i="2"/>
  <c r="BF372" i="2"/>
  <c r="BE372" i="2"/>
  <c r="T372" i="2"/>
  <c r="R372" i="2"/>
  <c r="P372" i="2"/>
  <c r="BK372" i="2"/>
  <c r="J372" i="2"/>
  <c r="BI366" i="2"/>
  <c r="BH366" i="2"/>
  <c r="BG366" i="2"/>
  <c r="BF366" i="2"/>
  <c r="BE366" i="2"/>
  <c r="T366" i="2"/>
  <c r="R366" i="2"/>
  <c r="P366" i="2"/>
  <c r="BK366" i="2"/>
  <c r="J366" i="2"/>
  <c r="BI364" i="2"/>
  <c r="BH364" i="2"/>
  <c r="BG364" i="2"/>
  <c r="BF364" i="2"/>
  <c r="BE364" i="2"/>
  <c r="T364" i="2"/>
  <c r="R364" i="2"/>
  <c r="P364" i="2"/>
  <c r="BK364" i="2"/>
  <c r="J364" i="2"/>
  <c r="BI355" i="2"/>
  <c r="BH355" i="2"/>
  <c r="BG355" i="2"/>
  <c r="BF355" i="2"/>
  <c r="BE355" i="2"/>
  <c r="T355" i="2"/>
  <c r="R355" i="2"/>
  <c r="P355" i="2"/>
  <c r="BK355" i="2"/>
  <c r="J355" i="2"/>
  <c r="BI354" i="2"/>
  <c r="BH354" i="2"/>
  <c r="BG354" i="2"/>
  <c r="BF354" i="2"/>
  <c r="BE354" i="2"/>
  <c r="T354" i="2"/>
  <c r="R354" i="2"/>
  <c r="P354" i="2"/>
  <c r="BK354" i="2"/>
  <c r="J354" i="2"/>
  <c r="BI345" i="2"/>
  <c r="BH345" i="2"/>
  <c r="BG345" i="2"/>
  <c r="BF345" i="2"/>
  <c r="BE345" i="2"/>
  <c r="T345" i="2"/>
  <c r="R345" i="2"/>
  <c r="P345" i="2"/>
  <c r="BK345" i="2"/>
  <c r="J345" i="2"/>
  <c r="BI334" i="2"/>
  <c r="BH334" i="2"/>
  <c r="BG334" i="2"/>
  <c r="BF334" i="2"/>
  <c r="BE334" i="2"/>
  <c r="T334" i="2"/>
  <c r="R334" i="2"/>
  <c r="P334" i="2"/>
  <c r="BK334" i="2"/>
  <c r="J334" i="2"/>
  <c r="BI333" i="2"/>
  <c r="BH333" i="2"/>
  <c r="BG333" i="2"/>
  <c r="BF333" i="2"/>
  <c r="BE333" i="2"/>
  <c r="T333" i="2"/>
  <c r="R333" i="2"/>
  <c r="P333" i="2"/>
  <c r="BK333" i="2"/>
  <c r="J333" i="2"/>
  <c r="BI332" i="2"/>
  <c r="BH332" i="2"/>
  <c r="BG332" i="2"/>
  <c r="BF332" i="2"/>
  <c r="BE332" i="2"/>
  <c r="T332" i="2"/>
  <c r="R332" i="2"/>
  <c r="P332" i="2"/>
  <c r="BK332" i="2"/>
  <c r="J332" i="2"/>
  <c r="BI331" i="2"/>
  <c r="BH331" i="2"/>
  <c r="BG331" i="2"/>
  <c r="BF331" i="2"/>
  <c r="BE331" i="2"/>
  <c r="T331" i="2"/>
  <c r="R331" i="2"/>
  <c r="P331" i="2"/>
  <c r="BK331" i="2"/>
  <c r="J331" i="2"/>
  <c r="BI330" i="2"/>
  <c r="BH330" i="2"/>
  <c r="BG330" i="2"/>
  <c r="BF330" i="2"/>
  <c r="BE330" i="2"/>
  <c r="T330" i="2"/>
  <c r="R330" i="2"/>
  <c r="P330" i="2"/>
  <c r="BK330" i="2"/>
  <c r="J330" i="2"/>
  <c r="BI317" i="2"/>
  <c r="BH317" i="2"/>
  <c r="BG317" i="2"/>
  <c r="BF317" i="2"/>
  <c r="BE317" i="2"/>
  <c r="T317" i="2"/>
  <c r="R317" i="2"/>
  <c r="P317" i="2"/>
  <c r="BK317" i="2"/>
  <c r="J317" i="2"/>
  <c r="BI316" i="2"/>
  <c r="BH316" i="2"/>
  <c r="BG316" i="2"/>
  <c r="BF316" i="2"/>
  <c r="BE316" i="2"/>
  <c r="T316" i="2"/>
  <c r="R316" i="2"/>
  <c r="P316" i="2"/>
  <c r="BK316" i="2"/>
  <c r="J316" i="2"/>
  <c r="BI305" i="2"/>
  <c r="BH305" i="2"/>
  <c r="BG305" i="2"/>
  <c r="BF305" i="2"/>
  <c r="BE305" i="2"/>
  <c r="T305" i="2"/>
  <c r="T304" i="2" s="1"/>
  <c r="R305" i="2"/>
  <c r="R304" i="2" s="1"/>
  <c r="P305" i="2"/>
  <c r="P304" i="2" s="1"/>
  <c r="BK305" i="2"/>
  <c r="J305" i="2"/>
  <c r="BI302" i="2"/>
  <c r="BH302" i="2"/>
  <c r="BG302" i="2"/>
  <c r="BF302" i="2"/>
  <c r="T302" i="2"/>
  <c r="R302" i="2"/>
  <c r="P302" i="2"/>
  <c r="BK302" i="2"/>
  <c r="J302" i="2"/>
  <c r="BE302" i="2" s="1"/>
  <c r="BI300" i="2"/>
  <c r="BH300" i="2"/>
  <c r="BG300" i="2"/>
  <c r="BF300" i="2"/>
  <c r="T300" i="2"/>
  <c r="R300" i="2"/>
  <c r="P300" i="2"/>
  <c r="BK300" i="2"/>
  <c r="J300" i="2"/>
  <c r="BE300" i="2" s="1"/>
  <c r="BI298" i="2"/>
  <c r="BH298" i="2"/>
  <c r="BG298" i="2"/>
  <c r="BF298" i="2"/>
  <c r="T298" i="2"/>
  <c r="R298" i="2"/>
  <c r="P298" i="2"/>
  <c r="BK298" i="2"/>
  <c r="J298" i="2"/>
  <c r="BE298" i="2" s="1"/>
  <c r="BI297" i="2"/>
  <c r="BH297" i="2"/>
  <c r="BG297" i="2"/>
  <c r="BF297" i="2"/>
  <c r="T297" i="2"/>
  <c r="R297" i="2"/>
  <c r="P297" i="2"/>
  <c r="BK297" i="2"/>
  <c r="J297" i="2"/>
  <c r="BE297" i="2" s="1"/>
  <c r="BI294" i="2"/>
  <c r="BH294" i="2"/>
  <c r="BG294" i="2"/>
  <c r="BF294" i="2"/>
  <c r="T294" i="2"/>
  <c r="R294" i="2"/>
  <c r="P294" i="2"/>
  <c r="BK294" i="2"/>
  <c r="J294" i="2"/>
  <c r="BE294" i="2" s="1"/>
  <c r="BI289" i="2"/>
  <c r="BH289" i="2"/>
  <c r="BG289" i="2"/>
  <c r="BF289" i="2"/>
  <c r="T289" i="2"/>
  <c r="R289" i="2"/>
  <c r="P289" i="2"/>
  <c r="BK289" i="2"/>
  <c r="J289" i="2"/>
  <c r="BE289" i="2" s="1"/>
  <c r="BI284" i="2"/>
  <c r="BH284" i="2"/>
  <c r="BG284" i="2"/>
  <c r="BF284" i="2"/>
  <c r="T284" i="2"/>
  <c r="R284" i="2"/>
  <c r="P284" i="2"/>
  <c r="BK284" i="2"/>
  <c r="J284" i="2"/>
  <c r="BE284" i="2" s="1"/>
  <c r="BI283" i="2"/>
  <c r="BH283" i="2"/>
  <c r="BG283" i="2"/>
  <c r="BF283" i="2"/>
  <c r="T283" i="2"/>
  <c r="R283" i="2"/>
  <c r="P283" i="2"/>
  <c r="BK283" i="2"/>
  <c r="J283" i="2"/>
  <c r="BE283" i="2" s="1"/>
  <c r="BI277" i="2"/>
  <c r="BH277" i="2"/>
  <c r="BG277" i="2"/>
  <c r="BF277" i="2"/>
  <c r="T277" i="2"/>
  <c r="T276" i="2" s="1"/>
  <c r="R277" i="2"/>
  <c r="R276" i="2" s="1"/>
  <c r="P277" i="2"/>
  <c r="P276" i="2" s="1"/>
  <c r="BK277" i="2"/>
  <c r="J277" i="2"/>
  <c r="BE277" i="2" s="1"/>
  <c r="BI275" i="2"/>
  <c r="BH275" i="2"/>
  <c r="BG275" i="2"/>
  <c r="BF275" i="2"/>
  <c r="BE275" i="2"/>
  <c r="T275" i="2"/>
  <c r="R275" i="2"/>
  <c r="P275" i="2"/>
  <c r="BK275" i="2"/>
  <c r="J275" i="2"/>
  <c r="BI268" i="2"/>
  <c r="BH268" i="2"/>
  <c r="BG268" i="2"/>
  <c r="BF268" i="2"/>
  <c r="BE268" i="2"/>
  <c r="T268" i="2"/>
  <c r="R268" i="2"/>
  <c r="P268" i="2"/>
  <c r="BK268" i="2"/>
  <c r="J268" i="2"/>
  <c r="BI257" i="2"/>
  <c r="BH257" i="2"/>
  <c r="BG257" i="2"/>
  <c r="BF257" i="2"/>
  <c r="BE257" i="2"/>
  <c r="T257" i="2"/>
  <c r="T256" i="2" s="1"/>
  <c r="R257" i="2"/>
  <c r="P257" i="2"/>
  <c r="P256" i="2" s="1"/>
  <c r="BK257" i="2"/>
  <c r="BK256" i="2" s="1"/>
  <c r="J256" i="2" s="1"/>
  <c r="J65" i="2" s="1"/>
  <c r="J257" i="2"/>
  <c r="BI255" i="2"/>
  <c r="BH255" i="2"/>
  <c r="BG255" i="2"/>
  <c r="BF255" i="2"/>
  <c r="T255" i="2"/>
  <c r="R255" i="2"/>
  <c r="P255" i="2"/>
  <c r="BK255" i="2"/>
  <c r="J255" i="2"/>
  <c r="BE255" i="2" s="1"/>
  <c r="BI254" i="2"/>
  <c r="BH254" i="2"/>
  <c r="BG254" i="2"/>
  <c r="BF254" i="2"/>
  <c r="T254" i="2"/>
  <c r="R254" i="2"/>
  <c r="P254" i="2"/>
  <c r="BK254" i="2"/>
  <c r="J254" i="2"/>
  <c r="BE254" i="2" s="1"/>
  <c r="BI253" i="2"/>
  <c r="BH253" i="2"/>
  <c r="BG253" i="2"/>
  <c r="BF253" i="2"/>
  <c r="T253" i="2"/>
  <c r="R253" i="2"/>
  <c r="P253" i="2"/>
  <c r="BK253" i="2"/>
  <c r="J253" i="2"/>
  <c r="BE253" i="2" s="1"/>
  <c r="BI251" i="2"/>
  <c r="BH251" i="2"/>
  <c r="BG251" i="2"/>
  <c r="BF251" i="2"/>
  <c r="T251" i="2"/>
  <c r="R251" i="2"/>
  <c r="P251" i="2"/>
  <c r="P248" i="2" s="1"/>
  <c r="BK251" i="2"/>
  <c r="J251" i="2"/>
  <c r="BE251" i="2" s="1"/>
  <c r="BI249" i="2"/>
  <c r="BH249" i="2"/>
  <c r="BG249" i="2"/>
  <c r="BF249" i="2"/>
  <c r="T249" i="2"/>
  <c r="T248" i="2" s="1"/>
  <c r="T232" i="2" s="1"/>
  <c r="R249" i="2"/>
  <c r="R248" i="2" s="1"/>
  <c r="P249" i="2"/>
  <c r="BK249" i="2"/>
  <c r="BK248" i="2" s="1"/>
  <c r="J248" i="2" s="1"/>
  <c r="J64" i="2" s="1"/>
  <c r="J249" i="2"/>
  <c r="BE249" i="2" s="1"/>
  <c r="BI243" i="2"/>
  <c r="BH243" i="2"/>
  <c r="BG243" i="2"/>
  <c r="BF243" i="2"/>
  <c r="BE243" i="2"/>
  <c r="T243" i="2"/>
  <c r="R243" i="2"/>
  <c r="P243" i="2"/>
  <c r="BK243" i="2"/>
  <c r="J243" i="2"/>
  <c r="BI242" i="2"/>
  <c r="BH242" i="2"/>
  <c r="BG242" i="2"/>
  <c r="BF242" i="2"/>
  <c r="BE242" i="2"/>
  <c r="T242" i="2"/>
  <c r="R242" i="2"/>
  <c r="P242" i="2"/>
  <c r="BK242" i="2"/>
  <c r="J242" i="2"/>
  <c r="BI241" i="2"/>
  <c r="BH241" i="2"/>
  <c r="BG241" i="2"/>
  <c r="BF241" i="2"/>
  <c r="BE241" i="2"/>
  <c r="T241" i="2"/>
  <c r="R241" i="2"/>
  <c r="P241" i="2"/>
  <c r="BK241" i="2"/>
  <c r="J241" i="2"/>
  <c r="BI240" i="2"/>
  <c r="BH240" i="2"/>
  <c r="BG240" i="2"/>
  <c r="BF240" i="2"/>
  <c r="BE240" i="2"/>
  <c r="T240" i="2"/>
  <c r="R240" i="2"/>
  <c r="P240" i="2"/>
  <c r="BK240" i="2"/>
  <c r="J240" i="2"/>
  <c r="BI238" i="2"/>
  <c r="BH238" i="2"/>
  <c r="BG238" i="2"/>
  <c r="BF238" i="2"/>
  <c r="BE238" i="2"/>
  <c r="T238" i="2"/>
  <c r="R238" i="2"/>
  <c r="P238" i="2"/>
  <c r="BK238" i="2"/>
  <c r="J238" i="2"/>
  <c r="BI234" i="2"/>
  <c r="BH234" i="2"/>
  <c r="BG234" i="2"/>
  <c r="BF234" i="2"/>
  <c r="BE234" i="2"/>
  <c r="T234" i="2"/>
  <c r="T233" i="2" s="1"/>
  <c r="R234" i="2"/>
  <c r="R233" i="2" s="1"/>
  <c r="P234" i="2"/>
  <c r="P233" i="2" s="1"/>
  <c r="BK234" i="2"/>
  <c r="BK233" i="2" s="1"/>
  <c r="J233" i="2" s="1"/>
  <c r="J63" i="2" s="1"/>
  <c r="J234" i="2"/>
  <c r="BI231" i="2"/>
  <c r="BH231" i="2"/>
  <c r="BG231" i="2"/>
  <c r="BF231" i="2"/>
  <c r="BE231" i="2"/>
  <c r="T231" i="2"/>
  <c r="R231" i="2"/>
  <c r="P231" i="2"/>
  <c r="BK231" i="2"/>
  <c r="J231" i="2"/>
  <c r="BI230" i="2"/>
  <c r="BH230" i="2"/>
  <c r="BG230" i="2"/>
  <c r="BF230" i="2"/>
  <c r="BE230" i="2"/>
  <c r="T230" i="2"/>
  <c r="R230" i="2"/>
  <c r="P230" i="2"/>
  <c r="BK230" i="2"/>
  <c r="J230" i="2"/>
  <c r="BI228" i="2"/>
  <c r="BH228" i="2"/>
  <c r="BG228" i="2"/>
  <c r="BF228" i="2"/>
  <c r="BE228" i="2"/>
  <c r="T228" i="2"/>
  <c r="R228" i="2"/>
  <c r="P228" i="2"/>
  <c r="BK228" i="2"/>
  <c r="J228" i="2"/>
  <c r="BI227" i="2"/>
  <c r="BH227" i="2"/>
  <c r="BG227" i="2"/>
  <c r="BF227" i="2"/>
  <c r="BE227" i="2"/>
  <c r="T227" i="2"/>
  <c r="R227" i="2"/>
  <c r="P227" i="2"/>
  <c r="BK227" i="2"/>
  <c r="J227" i="2"/>
  <c r="BI226" i="2"/>
  <c r="BH226" i="2"/>
  <c r="BG226" i="2"/>
  <c r="BF226" i="2"/>
  <c r="BE226" i="2"/>
  <c r="T226" i="2"/>
  <c r="R226" i="2"/>
  <c r="P226" i="2"/>
  <c r="BK226" i="2"/>
  <c r="J226" i="2"/>
  <c r="BI224" i="2"/>
  <c r="BH224" i="2"/>
  <c r="BG224" i="2"/>
  <c r="BF224" i="2"/>
  <c r="BE224" i="2"/>
  <c r="T224" i="2"/>
  <c r="T223" i="2" s="1"/>
  <c r="R224" i="2"/>
  <c r="R223" i="2" s="1"/>
  <c r="P224" i="2"/>
  <c r="P223" i="2" s="1"/>
  <c r="BK224" i="2"/>
  <c r="BK223" i="2" s="1"/>
  <c r="J223" i="2" s="1"/>
  <c r="J61" i="2" s="1"/>
  <c r="J224" i="2"/>
  <c r="BI208" i="2"/>
  <c r="BH208" i="2"/>
  <c r="BG208" i="2"/>
  <c r="BF208" i="2"/>
  <c r="T208" i="2"/>
  <c r="R208" i="2"/>
  <c r="P208" i="2"/>
  <c r="BK208" i="2"/>
  <c r="J208" i="2"/>
  <c r="BE208" i="2" s="1"/>
  <c r="BI193" i="2"/>
  <c r="BH193" i="2"/>
  <c r="BG193" i="2"/>
  <c r="BF193" i="2"/>
  <c r="T193" i="2"/>
  <c r="R193" i="2"/>
  <c r="P193" i="2"/>
  <c r="BK193" i="2"/>
  <c r="J193" i="2"/>
  <c r="BE193" i="2" s="1"/>
  <c r="BI178" i="2"/>
  <c r="BH178" i="2"/>
  <c r="BG178" i="2"/>
  <c r="BF178" i="2"/>
  <c r="T178" i="2"/>
  <c r="R178" i="2"/>
  <c r="P178" i="2"/>
  <c r="BK178" i="2"/>
  <c r="J178" i="2"/>
  <c r="BE178" i="2" s="1"/>
  <c r="BI163" i="2"/>
  <c r="BH163" i="2"/>
  <c r="BG163" i="2"/>
  <c r="BF163" i="2"/>
  <c r="T163" i="2"/>
  <c r="R163" i="2"/>
  <c r="P163" i="2"/>
  <c r="BK163" i="2"/>
  <c r="J163" i="2"/>
  <c r="BE163" i="2" s="1"/>
  <c r="BI148" i="2"/>
  <c r="BH148" i="2"/>
  <c r="BG148" i="2"/>
  <c r="BF148" i="2"/>
  <c r="T148" i="2"/>
  <c r="R148" i="2"/>
  <c r="R147" i="2" s="1"/>
  <c r="P148" i="2"/>
  <c r="P147" i="2" s="1"/>
  <c r="BK148" i="2"/>
  <c r="BK147" i="2" s="1"/>
  <c r="J147" i="2" s="1"/>
  <c r="J60" i="2" s="1"/>
  <c r="J148" i="2"/>
  <c r="BE148" i="2" s="1"/>
  <c r="BI143" i="2"/>
  <c r="BH143" i="2"/>
  <c r="BG143" i="2"/>
  <c r="BF143" i="2"/>
  <c r="BE143" i="2"/>
  <c r="T143" i="2"/>
  <c r="R143" i="2"/>
  <c r="P143" i="2"/>
  <c r="BK143" i="2"/>
  <c r="J143" i="2"/>
  <c r="BI141" i="2"/>
  <c r="BH141" i="2"/>
  <c r="BG141" i="2"/>
  <c r="BF141" i="2"/>
  <c r="BE141" i="2"/>
  <c r="T141" i="2"/>
  <c r="R141" i="2"/>
  <c r="P141" i="2"/>
  <c r="BK141" i="2"/>
  <c r="J141" i="2"/>
  <c r="BI139" i="2"/>
  <c r="BH139" i="2"/>
  <c r="BG139" i="2"/>
  <c r="BF139" i="2"/>
  <c r="BE139" i="2"/>
  <c r="T139" i="2"/>
  <c r="R139" i="2"/>
  <c r="P139" i="2"/>
  <c r="BK139" i="2"/>
  <c r="J139" i="2"/>
  <c r="BI135" i="2"/>
  <c r="BH135" i="2"/>
  <c r="BG135" i="2"/>
  <c r="BF135" i="2"/>
  <c r="BE135" i="2"/>
  <c r="T135" i="2"/>
  <c r="R135" i="2"/>
  <c r="P135" i="2"/>
  <c r="BK135" i="2"/>
  <c r="J135" i="2"/>
  <c r="BI131" i="2"/>
  <c r="F34" i="2" s="1"/>
  <c r="BD52" i="1" s="1"/>
  <c r="BH131" i="2"/>
  <c r="BG131" i="2"/>
  <c r="BF131" i="2"/>
  <c r="BE131" i="2"/>
  <c r="T131" i="2"/>
  <c r="R131" i="2"/>
  <c r="P131" i="2"/>
  <c r="BK131" i="2"/>
  <c r="J131" i="2"/>
  <c r="BI127" i="2"/>
  <c r="BH127" i="2"/>
  <c r="BG127" i="2"/>
  <c r="BF127" i="2"/>
  <c r="BE127" i="2"/>
  <c r="T127" i="2"/>
  <c r="T126" i="2" s="1"/>
  <c r="R127" i="2"/>
  <c r="R126" i="2" s="1"/>
  <c r="P127" i="2"/>
  <c r="P126" i="2" s="1"/>
  <c r="BK127" i="2"/>
  <c r="J127" i="2"/>
  <c r="BI125" i="2"/>
  <c r="BH125" i="2"/>
  <c r="BG125" i="2"/>
  <c r="BF125" i="2"/>
  <c r="T125" i="2"/>
  <c r="R125" i="2"/>
  <c r="P125" i="2"/>
  <c r="BK125" i="2"/>
  <c r="J125" i="2"/>
  <c r="BE125" i="2" s="1"/>
  <c r="BI121" i="2"/>
  <c r="BH121" i="2"/>
  <c r="BG121" i="2"/>
  <c r="BF121" i="2"/>
  <c r="T121" i="2"/>
  <c r="R121" i="2"/>
  <c r="P121" i="2"/>
  <c r="BK121" i="2"/>
  <c r="J121" i="2"/>
  <c r="BE121" i="2" s="1"/>
  <c r="BI119" i="2"/>
  <c r="BH119" i="2"/>
  <c r="BG119" i="2"/>
  <c r="BF119" i="2"/>
  <c r="T119" i="2"/>
  <c r="R119" i="2"/>
  <c r="P119" i="2"/>
  <c r="BK119" i="2"/>
  <c r="J119" i="2"/>
  <c r="BE119" i="2" s="1"/>
  <c r="BI115" i="2"/>
  <c r="BH115" i="2"/>
  <c r="BG115" i="2"/>
  <c r="BF115" i="2"/>
  <c r="T115" i="2"/>
  <c r="R115" i="2"/>
  <c r="P115" i="2"/>
  <c r="BK115" i="2"/>
  <c r="J115" i="2"/>
  <c r="BE115" i="2" s="1"/>
  <c r="BI109" i="2"/>
  <c r="BH109" i="2"/>
  <c r="BG109" i="2"/>
  <c r="BF109" i="2"/>
  <c r="T109" i="2"/>
  <c r="R109" i="2"/>
  <c r="P109" i="2"/>
  <c r="BK109" i="2"/>
  <c r="J109" i="2"/>
  <c r="BE109" i="2" s="1"/>
  <c r="BI108" i="2"/>
  <c r="BH108" i="2"/>
  <c r="BG108" i="2"/>
  <c r="BF108" i="2"/>
  <c r="T108" i="2"/>
  <c r="R108" i="2"/>
  <c r="P108" i="2"/>
  <c r="BK108" i="2"/>
  <c r="J108" i="2"/>
  <c r="BE108" i="2" s="1"/>
  <c r="BI104" i="2"/>
  <c r="BH104" i="2"/>
  <c r="BG104" i="2"/>
  <c r="BF104" i="2"/>
  <c r="T104" i="2"/>
  <c r="R104" i="2"/>
  <c r="P104" i="2"/>
  <c r="BK104" i="2"/>
  <c r="J104" i="2"/>
  <c r="BE104" i="2" s="1"/>
  <c r="BI98" i="2"/>
  <c r="BH98" i="2"/>
  <c r="F33" i="2" s="1"/>
  <c r="BC52" i="1" s="1"/>
  <c r="BG98" i="2"/>
  <c r="BF98" i="2"/>
  <c r="J31" i="2" s="1"/>
  <c r="AW52" i="1" s="1"/>
  <c r="T98" i="2"/>
  <c r="T97" i="2" s="1"/>
  <c r="R98" i="2"/>
  <c r="R97" i="2" s="1"/>
  <c r="P98" i="2"/>
  <c r="BK98" i="2"/>
  <c r="J98" i="2"/>
  <c r="BE98" i="2" s="1"/>
  <c r="J91" i="2"/>
  <c r="F91" i="2"/>
  <c r="J89" i="2"/>
  <c r="F89" i="2"/>
  <c r="E87" i="2"/>
  <c r="F52" i="2"/>
  <c r="J51" i="2"/>
  <c r="F51" i="2"/>
  <c r="F49" i="2"/>
  <c r="E47" i="2"/>
  <c r="E45" i="2"/>
  <c r="J18" i="2"/>
  <c r="E18" i="2"/>
  <c r="F92" i="2" s="1"/>
  <c r="J17" i="2"/>
  <c r="J12" i="2"/>
  <c r="J49" i="2" s="1"/>
  <c r="E7" i="2"/>
  <c r="E85" i="2" s="1"/>
  <c r="AS51" i="1"/>
  <c r="L47" i="1"/>
  <c r="AM46" i="1"/>
  <c r="L46" i="1"/>
  <c r="AM44" i="1"/>
  <c r="L44" i="1"/>
  <c r="L42" i="1"/>
  <c r="L41" i="1"/>
  <c r="BC51" i="1" l="1"/>
  <c r="J31" i="4"/>
  <c r="AW54" i="1" s="1"/>
  <c r="P232" i="2"/>
  <c r="W29" i="1"/>
  <c r="AY51" i="1"/>
  <c r="F30" i="2"/>
  <c r="AZ52" i="1" s="1"/>
  <c r="J30" i="2"/>
  <c r="AV52" i="1" s="1"/>
  <c r="AT52" i="1" s="1"/>
  <c r="J90" i="3"/>
  <c r="J58" i="3" s="1"/>
  <c r="F31" i="2"/>
  <c r="BA52" i="1" s="1"/>
  <c r="BA51" i="1" s="1"/>
  <c r="BK567" i="2"/>
  <c r="J567" i="2" s="1"/>
  <c r="J73" i="2" s="1"/>
  <c r="F32" i="3"/>
  <c r="BB53" i="1" s="1"/>
  <c r="T103" i="3"/>
  <c r="P154" i="3"/>
  <c r="P153" i="3" s="1"/>
  <c r="P89" i="3" s="1"/>
  <c r="P88" i="3" s="1"/>
  <c r="AU53" i="1" s="1"/>
  <c r="R161" i="3"/>
  <c r="R153" i="3" s="1"/>
  <c r="R89" i="3" s="1"/>
  <c r="R88" i="3" s="1"/>
  <c r="BK153" i="3"/>
  <c r="J153" i="3" s="1"/>
  <c r="J62" i="3" s="1"/>
  <c r="J154" i="3"/>
  <c r="J63" i="3" s="1"/>
  <c r="P97" i="2"/>
  <c r="BK126" i="2"/>
  <c r="J126" i="2" s="1"/>
  <c r="J59" i="2" s="1"/>
  <c r="T147" i="2"/>
  <c r="T96" i="2" s="1"/>
  <c r="T95" i="2" s="1"/>
  <c r="R256" i="2"/>
  <c r="R232" i="2" s="1"/>
  <c r="R96" i="2" s="1"/>
  <c r="R95" i="2" s="1"/>
  <c r="BK304" i="2"/>
  <c r="J304" i="2" s="1"/>
  <c r="J67" i="2" s="1"/>
  <c r="P429" i="2"/>
  <c r="P568" i="2"/>
  <c r="P567" i="2" s="1"/>
  <c r="BK575" i="2"/>
  <c r="J575" i="2" s="1"/>
  <c r="J75" i="2" s="1"/>
  <c r="BK232" i="2"/>
  <c r="J232" i="2" s="1"/>
  <c r="J62" i="2" s="1"/>
  <c r="J49" i="3"/>
  <c r="BK225" i="3"/>
  <c r="J225" i="3" s="1"/>
  <c r="J66" i="3" s="1"/>
  <c r="J30" i="4"/>
  <c r="AV54" i="1" s="1"/>
  <c r="AT54" i="1" s="1"/>
  <c r="F30" i="4"/>
  <c r="AZ54" i="1" s="1"/>
  <c r="F32" i="2"/>
  <c r="BB52" i="1" s="1"/>
  <c r="J30" i="3"/>
  <c r="AV53" i="1" s="1"/>
  <c r="AT53" i="1" s="1"/>
  <c r="F30" i="3"/>
  <c r="AZ53" i="1" s="1"/>
  <c r="T89" i="3"/>
  <c r="T88" i="3" s="1"/>
  <c r="F34" i="3"/>
  <c r="BD53" i="1" s="1"/>
  <c r="BD51" i="1" s="1"/>
  <c r="W30" i="1" s="1"/>
  <c r="T153" i="3"/>
  <c r="BK161" i="3"/>
  <c r="J161" i="3" s="1"/>
  <c r="J64" i="3" s="1"/>
  <c r="BK79" i="4"/>
  <c r="J80" i="4"/>
  <c r="J58" i="4" s="1"/>
  <c r="F75" i="4"/>
  <c r="F85" i="3"/>
  <c r="J72" i="4"/>
  <c r="F31" i="3"/>
  <c r="BA53" i="1" s="1"/>
  <c r="AW51" i="1" l="1"/>
  <c r="AK27" i="1" s="1"/>
  <c r="W27" i="1"/>
  <c r="BK89" i="3"/>
  <c r="J79" i="4"/>
  <c r="J57" i="4" s="1"/>
  <c r="BK78" i="4"/>
  <c r="J78" i="4" s="1"/>
  <c r="P96" i="2"/>
  <c r="P95" i="2" s="1"/>
  <c r="AU52" i="1" s="1"/>
  <c r="AU51" i="1" s="1"/>
  <c r="AZ51" i="1"/>
  <c r="BB51" i="1"/>
  <c r="BK96" i="2"/>
  <c r="W28" i="1" l="1"/>
  <c r="AX51" i="1"/>
  <c r="W26" i="1"/>
  <c r="AV51" i="1"/>
  <c r="J89" i="3"/>
  <c r="J57" i="3" s="1"/>
  <c r="BK88" i="3"/>
  <c r="J88" i="3" s="1"/>
  <c r="BK95" i="2"/>
  <c r="J95" i="2" s="1"/>
  <c r="J96" i="2"/>
  <c r="J57" i="2" s="1"/>
  <c r="J56" i="4"/>
  <c r="J27" i="4"/>
  <c r="AT51" i="1" l="1"/>
  <c r="AK26" i="1"/>
  <c r="J56" i="2"/>
  <c r="J27" i="2"/>
  <c r="AG54" i="1"/>
  <c r="AN54" i="1" s="1"/>
  <c r="J36" i="4"/>
  <c r="J27" i="3"/>
  <c r="J56" i="3"/>
  <c r="J36" i="2" l="1"/>
  <c r="AG52" i="1"/>
  <c r="AG53" i="1"/>
  <c r="AN53" i="1" s="1"/>
  <c r="J36" i="3"/>
  <c r="AN52" i="1" l="1"/>
  <c r="AG51" i="1"/>
  <c r="AK23" i="1" l="1"/>
  <c r="AK32" i="1" s="1"/>
  <c r="AN51" i="1"/>
</calcChain>
</file>

<file path=xl/sharedStrings.xml><?xml version="1.0" encoding="utf-8"?>
<sst xmlns="http://schemas.openxmlformats.org/spreadsheetml/2006/main" count="8254" uniqueCount="1064">
  <si>
    <t>Export VZ</t>
  </si>
  <si>
    <t>List obsahuje:</t>
  </si>
  <si>
    <t>1) Rekapitulace stavby</t>
  </si>
  <si>
    <t>2) Rekapitulace objektů stavby a soupisů prací</t>
  </si>
  <si>
    <t>3.0</t>
  </si>
  <si>
    <t>ZAMOK</t>
  </si>
  <si>
    <t>False</t>
  </si>
  <si>
    <t>{f3649827-1367-4ee0-b67b-fd14ef687947}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</si>
  <si>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</si>
  <si>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</si>
  <si>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</si>
  <si>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</si>
  <si>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</si>
  <si>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</si>
  <si>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</si>
  <si>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</si>
  <si>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1704a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</si>
  <si>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</si>
  <si>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</si>
  <si>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Malšovice objekt č.p.6 a objekt na st.p.č. 17/6-SANACE ZAVLHČENÍ PŘED REKO</t>
  </si>
  <si>
    <t>KSO:</t>
  </si>
  <si>
    <t/>
  </si>
  <si>
    <t>CC-CZ:</t>
  </si>
  <si>
    <t>Místo:</t>
  </si>
  <si>
    <t>MALŠOVICE</t>
  </si>
  <si>
    <t>Datum:</t>
  </si>
  <si>
    <t>14. 7. 2017</t>
  </si>
  <si>
    <t>Zadavatel:</t>
  </si>
  <si>
    <t>IČ:</t>
  </si>
  <si>
    <t>Obec Malšovice, Malšovice 16</t>
  </si>
  <si>
    <t>DIČ:</t>
  </si>
  <si>
    <t>Uchazeč:</t>
  </si>
  <si>
    <t>Vyplň údaj</t>
  </si>
  <si>
    <t>Projektant:</t>
  </si>
  <si>
    <t xml:space="preserve">Ing. P.Šťastný, Ing. M.Bezděková  </t>
  </si>
  <si>
    <t>True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</si>
  <si>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</si>
  <si>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</si>
  <si>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</si>
  <si>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</si>
  <si>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</si>
  <si>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</si>
  <si>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</si>
  <si>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</si>
  <si>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</si>
  <si>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</si>
  <si>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</si>
  <si>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</si>
  <si>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</si>
  <si>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</si>
  <si>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</si>
  <si>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</si>
  <si>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</si>
  <si>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</si>
  <si>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</si>
  <si>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</si>
  <si>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</si>
  <si>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</si>
  <si>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</si>
  <si>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</si>
  <si>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</si>
  <si>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</si>
  <si>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</si>
  <si>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</si>
  <si>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</si>
  <si>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</si>
  <si>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</si>
  <si>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</si>
  <si>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</si>
  <si>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</si>
  <si>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</si>
  <si>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</si>
  <si>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</si>
  <si>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</si>
  <si>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</si>
  <si>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</si>
  <si>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</si>
  <si>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1</t>
  </si>
  <si>
    <t>POLYFUNKČNÍ OBJEKT č.p.6 - SANACE ZAVLHČENÍ PŘED REKONSTRUKCÍ</t>
  </si>
  <si>
    <t>STA</t>
  </si>
  <si>
    <t>{1dbbc973-c2e8-4709-b0d6-cb6f7abf1b05}</t>
  </si>
  <si>
    <t>2</t>
  </si>
  <si>
    <t>OBJEKT na st.p.č 17/6 - SANACE ZAVLHČENÍ PŘED REKONSTRUKCÍ</t>
  </si>
  <si>
    <t>{514c29d2-3f33-49df-9f7b-2e53217d91ab}</t>
  </si>
  <si>
    <t>3</t>
  </si>
  <si>
    <t>VEDLEJŠÍ ROZPOČTOVÉ NÁKLADY</t>
  </si>
  <si>
    <t>{b87398ce-8c09-4bd0-829f-fe4c6176d44b}</t>
  </si>
  <si>
    <t>1) Krycí list soupisu</t>
  </si>
  <si>
    <t>2) Rekapitulace</t>
  </si>
  <si>
    <t>3) Soupis prací</t>
  </si>
  <si>
    <t>Zpět na list:</t>
  </si>
  <si>
    <t>Rekapitulace stavby</t>
  </si>
  <si>
    <t>KRYCÍ LIST SOUPISU</t>
  </si>
  <si>
    <t>Objekt:</t>
  </si>
  <si>
    <t>1 - POLYFUNKČNÍ OBJEKT č.p.6 - SANACE ZAVLHČENÍ PŘED REKONSTRUKCÍ</t>
  </si>
  <si>
    <t>REKAPITULACE ČLENĚNÍ SOUPISU PRACÍ</t>
  </si>
  <si>
    <t>Kód dílu - Popis</t>
  </si>
  <si>
    <t>Cena celkem [CZK]</t>
  </si>
  <si>
    <t>Náklady soupisu celkem</t>
  </si>
  <si>
    <t>-1</t>
  </si>
  <si>
    <t>HSV - Práce a dodávky HSV</t>
  </si>
  <si>
    <t xml:space="preserve">    1 - Zemní práce</t>
  </si>
  <si>
    <t xml:space="preserve">    212 - Odvodnění, drenáže</t>
  </si>
  <si>
    <t xml:space="preserve">    319 - Dodatečná izolace zdiva</t>
  </si>
  <si>
    <t xml:space="preserve">    5 - Komunikace pozemní</t>
  </si>
  <si>
    <t xml:space="preserve">    6 - Úpravy povrchů, podlahy a osazování výplní</t>
  </si>
  <si>
    <t xml:space="preserve">      61 - Úprava povrchů vnitřních - 1.pp (sklep)</t>
  </si>
  <si>
    <t xml:space="preserve">      611 - Úprava povrchů vnitřních - m.č. 112 obvodové zdivo pod úrovní přístavby</t>
  </si>
  <si>
    <t xml:space="preserve">      612 - Úprava povrchů vnitřních - 1.np sanační podhoz</t>
  </si>
  <si>
    <t xml:space="preserve">      613 - Oprava omítek - zádveří sálu  </t>
  </si>
  <si>
    <t xml:space="preserve">      62 - Úprava povrchů vnějších - sanace </t>
  </si>
  <si>
    <t xml:space="preserve">      63 - Podlahy - příprava pro vodorovné izolace</t>
  </si>
  <si>
    <t xml:space="preserve">    892 - Odvodnění dešťového svodu - západní fasáda </t>
  </si>
  <si>
    <t xml:space="preserve">    96 - Bourání konstrukcí</t>
  </si>
  <si>
    <t xml:space="preserve">    997 - Přesun sutě</t>
  </si>
  <si>
    <t xml:space="preserve">    998 - Přesun hmot</t>
  </si>
  <si>
    <t>PSV - Práce a dodávky PSV</t>
  </si>
  <si>
    <t xml:space="preserve">    771 - Podlahy z dlaždic</t>
  </si>
  <si>
    <t xml:space="preserve">    781 - Oprava obkladů v úklidové místnosti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</si>
  <si>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</si>
  <si>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</si>
  <si>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</si>
  <si>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</si>
  <si>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</si>
  <si>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</si>
  <si>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</si>
  <si>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</si>
  <si>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</si>
  <si>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</si>
  <si>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</si>
  <si>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</si>
  <si>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</si>
  <si>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</si>
  <si>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</si>
  <si>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Práce a dodávky HSV</t>
  </si>
  <si>
    <t>ROZPOCET</t>
  </si>
  <si>
    <t>Zemní práce</t>
  </si>
  <si>
    <t>K</t>
  </si>
  <si>
    <t>132212101</t>
  </si>
  <si>
    <t>Hloubení zapažených i nezapažených rýh šířky do 600 mm ručním nebo pneumatickým nářadím s urovnáním dna do předepsaného profilu a spádu v horninách tř. 3 soudržných</t>
  </si>
  <si>
    <t>m3</t>
  </si>
  <si>
    <t>CS ÚRS 2017 01</t>
  </si>
  <si>
    <t>4</t>
  </si>
  <si>
    <t>-800653454</t>
  </si>
  <si>
    <t>VV</t>
  </si>
  <si>
    <t>19,87 *0,6*(0,9+2,64)/2    "západní průčelí"</t>
  </si>
  <si>
    <t>3,65 *0,6*2,64                    "před schody do 2.np u západního průčelí"</t>
  </si>
  <si>
    <t>-3,65 *0,6*0,4   "odpočet skladby komunikace-před schody do 2.np u západního průčelí"</t>
  </si>
  <si>
    <t>10,05 *0,6*0,3                    "jižní průčelí"</t>
  </si>
  <si>
    <t>Součet</t>
  </si>
  <si>
    <t>151101102</t>
  </si>
  <si>
    <t>Zřízení pažení a rozepření stěn rýh pro podzemní vedení pro všechny šířky rýhy příložné pro jakoukoliv mezerovitost, hloubky do 4 m</t>
  </si>
  <si>
    <t>m2</t>
  </si>
  <si>
    <t>1172110946</t>
  </si>
  <si>
    <t>19,87 *(0,9+2,64)/2    "západní průčelí"</t>
  </si>
  <si>
    <t>3,65*2,64                    "před schody do 2.np u západního průčelí"</t>
  </si>
  <si>
    <t>151101112</t>
  </si>
  <si>
    <t>Odstranění pažení a rozepření stěn rýh pro podzemní vedení s uložením materiálu na vzdálenost do 3 m od kraje výkopu příložné, hloubky přes 2 do 4 m</t>
  </si>
  <si>
    <t>-343681204</t>
  </si>
  <si>
    <t>174101101</t>
  </si>
  <si>
    <t>Zásyp sypaninou z jakékoliv horniny s uložením výkopku ve vrstvách se zhutněním jam, šachet, rýh nebo kolem objektů v těchto vykopávkách</t>
  </si>
  <si>
    <t>392696912</t>
  </si>
  <si>
    <t>-(19,87+3,65)*0,4*0,3       "odpočet obsypu drenáže"</t>
  </si>
  <si>
    <t>5</t>
  </si>
  <si>
    <t>162601101</t>
  </si>
  <si>
    <t>Vodorovné přemístění výkopku nebo sypaniny po suchu na obvyklém dopravním prostředku, bez naložení výkopku, avšak se složením bez rozhrnutí z horniny tř. 1 až 4 na vzdálenost přes 3 000 do 4 000 m</t>
  </si>
  <si>
    <t>434282921</t>
  </si>
  <si>
    <t>27,817    "výkopek"</t>
  </si>
  <si>
    <t>-23,186  "zásyp"</t>
  </si>
  <si>
    <t>6</t>
  </si>
  <si>
    <t>171201211</t>
  </si>
  <si>
    <t>Uložení sypaniny poplatek za uložení sypaniny na skládce (skládkovné)</t>
  </si>
  <si>
    <t>t</t>
  </si>
  <si>
    <t>1027394240</t>
  </si>
  <si>
    <t>4,631*1,7</t>
  </si>
  <si>
    <t>7</t>
  </si>
  <si>
    <t>111201101</t>
  </si>
  <si>
    <t>Odstranění křovin a stromů s odstraněním kořenů průměru kmene do 100 mm do sklonu terénu 1 : 5, při celkové ploše do 1 000 m2</t>
  </si>
  <si>
    <t>-1415926575</t>
  </si>
  <si>
    <t>19,87/2 *0,6    "západní průčelí"</t>
  </si>
  <si>
    <t>10,05 *0,6       "jižní průčelí"</t>
  </si>
  <si>
    <t>8</t>
  </si>
  <si>
    <t>111201401</t>
  </si>
  <si>
    <t>Spálení odstraněných křovin a stromů na hromadách průměru kmene do 100 mm pro jakoukoliv plochu</t>
  </si>
  <si>
    <t>699943602</t>
  </si>
  <si>
    <t>212</t>
  </si>
  <si>
    <t>Odvodnění, drenáže</t>
  </si>
  <si>
    <t>9</t>
  </si>
  <si>
    <t>212752312</t>
  </si>
  <si>
    <t>Trativody z drenážních trubek se zřízením štěrkopískového lože pod trubky a s jejich obsypem v průměrném celkovém množství do 0,15 m3/m v otevřeném výkopu z trubek plastových tuhých SN 8 DN 150</t>
  </si>
  <si>
    <t>m</t>
  </si>
  <si>
    <t>-1250047631</t>
  </si>
  <si>
    <t>19,87       "západní průčelí"</t>
  </si>
  <si>
    <t>3,65         "před schody do 2.np u západního průčelí"</t>
  </si>
  <si>
    <t>10</t>
  </si>
  <si>
    <t>211971110</t>
  </si>
  <si>
    <t>Zřízení opláštění výplně z geotextilie odvodňovacích žeber nebo trativodů v rýze nebo zářezu se stěnami šikmými o sklonu do 1:2</t>
  </si>
  <si>
    <t>-291368400</t>
  </si>
  <si>
    <t>19,87*1,5       "západní průčelí"</t>
  </si>
  <si>
    <t>3,65*1,5         "před schody do 2.np u západního průčelí"</t>
  </si>
  <si>
    <t>11</t>
  </si>
  <si>
    <t>M</t>
  </si>
  <si>
    <t>693112860</t>
  </si>
  <si>
    <t>geotextilie  300 g/m2 š 200 cm</t>
  </si>
  <si>
    <t>-808993179</t>
  </si>
  <si>
    <t>19,87*1,1       "západní průčelí"</t>
  </si>
  <si>
    <t>3,65*1,1         "před schody do 2.np u západního průčelí"</t>
  </si>
  <si>
    <t>12</t>
  </si>
  <si>
    <t>935111211</t>
  </si>
  <si>
    <t>Osazení betonového příkopového žlabu s vyplněním a zatřením spár cementovou maltou s ložem tl. 100 mm z kameniva těženého nebo štěrkopísku z betonových příkopových tvárnic šířky přes 500 do 800 mm</t>
  </si>
  <si>
    <t>-1719951531</t>
  </si>
  <si>
    <t>10,05   "jižní průčelí"</t>
  </si>
  <si>
    <t>13</t>
  </si>
  <si>
    <t>935111911</t>
  </si>
  <si>
    <t>Osazení betonového příkopového žlabu s vyplněním a zatřením spár cementovou maltou Příplatek k cenám za každých dalších i započatých 10 mm tloušťky lože přes 100 mm</t>
  </si>
  <si>
    <t>-896455895</t>
  </si>
  <si>
    <t>10,05*0,6*12</t>
  </si>
  <si>
    <t>14</t>
  </si>
  <si>
    <t>592275130</t>
  </si>
  <si>
    <t>tvárnice betonová příkopová 33x59x8 cm</t>
  </si>
  <si>
    <t>kus</t>
  </si>
  <si>
    <t>1085244926</t>
  </si>
  <si>
    <t>10,05/0,33*1,01</t>
  </si>
  <si>
    <t>Mezisoučet</t>
  </si>
  <si>
    <t>31</t>
  </si>
  <si>
    <t>319</t>
  </si>
  <si>
    <t>Dodatečná izolace zdiva</t>
  </si>
  <si>
    <t>319202227.70R</t>
  </si>
  <si>
    <t xml:space="preserve">Infúzní clona - hydrofobizažní injektáž zdiva otvory prům. 12-14mm, rozteč 100-120mm krémem s 80% účinné látky </t>
  </si>
  <si>
    <t>-1118822027</t>
  </si>
  <si>
    <t>0,63*(9,44+5,75+0,9+4,07+2,48)</t>
  </si>
  <si>
    <t>(0,63+0,25)*0,65</t>
  </si>
  <si>
    <t>1,03*2,66</t>
  </si>
  <si>
    <t>(0,86+0,32)*0,56</t>
  </si>
  <si>
    <t>0,86*2,2</t>
  </si>
  <si>
    <t>0,90*4,12</t>
  </si>
  <si>
    <t>0,45*0,35</t>
  </si>
  <si>
    <t>Mezisoučet   1.np - vodorovná injektáž</t>
  </si>
  <si>
    <t>1,4*7,11</t>
  </si>
  <si>
    <t>0,3*0,6</t>
  </si>
  <si>
    <t>Mezisoučet   část 2.np - injektáž vodorovná se šikmou</t>
  </si>
  <si>
    <t>2,4*(1,24+0,86)</t>
  </si>
  <si>
    <t>Mezisoučet   svislá injektáž m.č. 112</t>
  </si>
  <si>
    <t>16</t>
  </si>
  <si>
    <t>985131311</t>
  </si>
  <si>
    <t>Očištění ploch stěn, rubu kleneb a podlah ruční dočištění ocelovými kartáči</t>
  </si>
  <si>
    <t>-1869113766</t>
  </si>
  <si>
    <t>"PRUH PŘES VRTY INFÚZNÍ CLONY 200 MM"</t>
  </si>
  <si>
    <t xml:space="preserve">2,4*(6+0,6)   </t>
  </si>
  <si>
    <t>Mezisoučet   m.č. 112-pod úrovní přístavby</t>
  </si>
  <si>
    <t xml:space="preserve">0,2*(9,44+19,87+3,4+0,6+0,3)  </t>
  </si>
  <si>
    <t>Mezisoučet   vnější pruh - PRUH PŘES VRTY INFÚZNÍ CLONY</t>
  </si>
  <si>
    <t>0,2*(8,81+0,35*2+5,75+4,12*2+0,2+0,4+0,7)</t>
  </si>
  <si>
    <t>0,2*(4,07+0,65+0,25*2+2,48+0,4+2,66+0,15)</t>
  </si>
  <si>
    <t>0,2*(0,56+0,32+2,2)</t>
  </si>
  <si>
    <t>Mezisoučet    vnitřní pruh 1.np-PRUH PŘES VRTY INFÚZNÍ CLONY</t>
  </si>
  <si>
    <t>0,2*(3,35+0,6)</t>
  </si>
  <si>
    <t>-0,2*1,25</t>
  </si>
  <si>
    <t>Mezisoučet   vnitřní pruh část 2.np (zádveří,úklid)-PRUH PŘES VRTY INFÚZNÍ CLONY</t>
  </si>
  <si>
    <t>17</t>
  </si>
  <si>
    <t>711113011.70R</t>
  </si>
  <si>
    <t>Minerální nátěr z vodoodpudivých sloučenin kyseliny křemičité, spotřeba 0,2 l/m2 neředěného</t>
  </si>
  <si>
    <t>912724087</t>
  </si>
  <si>
    <t>18</t>
  </si>
  <si>
    <t>622821000.70R</t>
  </si>
  <si>
    <t xml:space="preserve">Minerální izolační stěrka odolná vůči síranům nanášená ve dvou vrstvách nátěrem v celkové tl. 2mm </t>
  </si>
  <si>
    <t>-2119303311</t>
  </si>
  <si>
    <t>19</t>
  </si>
  <si>
    <t>622821000.71R</t>
  </si>
  <si>
    <t xml:space="preserve">Omítkový síranovzdorný sanační podhoz,s minerálním kamenivem pod omítky CSIII (CSIV) </t>
  </si>
  <si>
    <t>150039215</t>
  </si>
  <si>
    <t>Komunikace pozemní</t>
  </si>
  <si>
    <t>20</t>
  </si>
  <si>
    <t>113202111</t>
  </si>
  <si>
    <t>Vytrhání obrub s vybouráním lože, s přemístěním hmot na skládku na vzdálenost do 3 m nebo s naložením na dopravní prostředek z krajníků nebo obrubníků stojatých - PRO ZPĚTNÉ ULOŽENÍ</t>
  </si>
  <si>
    <t>-698068984</t>
  </si>
  <si>
    <t>19,87   "západní průčelí"</t>
  </si>
  <si>
    <t>979024443</t>
  </si>
  <si>
    <t>Očištění vybouraných prvků komunikací od spojovacího materiálu s odklizením a uložením očištěných hmot a spojovacího materiálu na skládku na vzdálenost do 10 m obrubníků a krajníků, vybouraných z jakéhokoliv lože a s jakoukoliv výplní spár silničních</t>
  </si>
  <si>
    <t>-1931294726</t>
  </si>
  <si>
    <t>22</t>
  </si>
  <si>
    <t>916131213</t>
  </si>
  <si>
    <t>Osazení silničního obrubníku betonového se zřízením lože, s vyplněním a zatřením spár cementovou maltou stojatého s boční opěrou z betonu prostého tř. C 12/15, do lože z betonu prostého téže značky - ZPĚTNÉ OSAZENÍ</t>
  </si>
  <si>
    <t>551078012</t>
  </si>
  <si>
    <t>23</t>
  </si>
  <si>
    <t>566901133</t>
  </si>
  <si>
    <t>Vyspravení podkladu po překopech inženýrských sítí plochy do 15 m2 s rozprostřením a zhutněním štěrkodrtí tl. 200 mm</t>
  </si>
  <si>
    <t>428531032</t>
  </si>
  <si>
    <t>3,65*0,6   "před schody do 2.np u západního průčelí"</t>
  </si>
  <si>
    <t>24</t>
  </si>
  <si>
    <t>566901162</t>
  </si>
  <si>
    <t>Vyspravení podkladu po překopech inženýrských sítí plochy do 15 m2 s rozprostřením a zhutněním obalovaným kamenivem ACP (OK) tl. 150 mm</t>
  </si>
  <si>
    <t>-727921780</t>
  </si>
  <si>
    <t>25</t>
  </si>
  <si>
    <t>572340111</t>
  </si>
  <si>
    <t>Vyspravení krytu komunikací po překopech inženýrských sítí plochy do 15 m2 asfaltovým betonem ACO (AB), po zhutnění tl. přes 30 do 50 mm</t>
  </si>
  <si>
    <t>-2056895588</t>
  </si>
  <si>
    <t>Úpravy povrchů, podlahy a osazování výplní</t>
  </si>
  <si>
    <t>61</t>
  </si>
  <si>
    <t>Úprava povrchů vnitřních - 1.pp (sklep)</t>
  </si>
  <si>
    <t>26</t>
  </si>
  <si>
    <t>1798169465</t>
  </si>
  <si>
    <t>1*(5,66*2+5,06*2+0,67*10+3,56*2+0,5*2)</t>
  </si>
  <si>
    <t>Mezisoučet   1.pp - zbytky omítek</t>
  </si>
  <si>
    <t>27</t>
  </si>
  <si>
    <t>622635031.75R</t>
  </si>
  <si>
    <t>Spárování kamenného nebo smíšeného zdiva stěn těsnící rychletuhnoucí maltou s kompenzovaným smrštěním, malta třídy CSIV</t>
  </si>
  <si>
    <t>1445938194</t>
  </si>
  <si>
    <t>36,26   "stěny"</t>
  </si>
  <si>
    <t>28</t>
  </si>
  <si>
    <t>711113011.73R</t>
  </si>
  <si>
    <t xml:space="preserve">Penetrace lehce zvlněného podkladu systémovou penetrací </t>
  </si>
  <si>
    <t>1933401980</t>
  </si>
  <si>
    <t>29</t>
  </si>
  <si>
    <t>-1498183163</t>
  </si>
  <si>
    <t>30</t>
  </si>
  <si>
    <t>612821091.70R</t>
  </si>
  <si>
    <t>Omítkový síranovzdorný sanační podhoz,s minerálním kamenivem pod omítky CSIII (CSIV)</t>
  </si>
  <si>
    <t>1544873953</t>
  </si>
  <si>
    <t>985132311</t>
  </si>
  <si>
    <t>Očištění ploch líce kleneb a podhledů ruční dočištění ocelovými kartáči</t>
  </si>
  <si>
    <t>1807074373</t>
  </si>
  <si>
    <t>28,6*1,2</t>
  </si>
  <si>
    <t>1*(3,56+1,2)</t>
  </si>
  <si>
    <t>1,2*2,5</t>
  </si>
  <si>
    <t>Součet      1.pp - klenba</t>
  </si>
  <si>
    <t>611</t>
  </si>
  <si>
    <t>Úprava povrchů vnitřních - m.č. 112 obvodové zdivo pod úrovní přístavby</t>
  </si>
  <si>
    <t>32</t>
  </si>
  <si>
    <t>1744608482</t>
  </si>
  <si>
    <t>2,4*(6+0,6)</t>
  </si>
  <si>
    <t>33</t>
  </si>
  <si>
    <t>-1093800979</t>
  </si>
  <si>
    <t>34</t>
  </si>
  <si>
    <t>1574426144</t>
  </si>
  <si>
    <t>35</t>
  </si>
  <si>
    <t>1040676925</t>
  </si>
  <si>
    <t>36</t>
  </si>
  <si>
    <t>49650146</t>
  </si>
  <si>
    <t>612</t>
  </si>
  <si>
    <t>Úprava povrchů vnitřních - 1.np sanační podhoz</t>
  </si>
  <si>
    <t>37</t>
  </si>
  <si>
    <t>434173999</t>
  </si>
  <si>
    <t>2,4*(2,2+0,32+0,56+0,15+2,66+0,4+2,48+0,25)</t>
  </si>
  <si>
    <t>2,4*(0,65+0,25+4,07+3,4)</t>
  </si>
  <si>
    <t>0,5*(3,39*2+1,1*2+1,57*2)</t>
  </si>
  <si>
    <t>0,5*(2,56*2+3,32*2+5,08)</t>
  </si>
  <si>
    <t>0,6*3,609</t>
  </si>
  <si>
    <t>0,4*5,93</t>
  </si>
  <si>
    <t>2,0*(3,5+1,4+3,15+0,9+2,469+0,8+0,3)</t>
  </si>
  <si>
    <t>-2,0*0,6  "odpočet sanační omítky m.č. 112"</t>
  </si>
  <si>
    <t>Mezisoučet   1.np - výměna omítek dle grafické části PD</t>
  </si>
  <si>
    <t>38</t>
  </si>
  <si>
    <t>985139112</t>
  </si>
  <si>
    <t>Očištění ploch Příplatek k cenám za plochu do 10 m2 jednotlivě</t>
  </si>
  <si>
    <t>1584189694</t>
  </si>
  <si>
    <t>39</t>
  </si>
  <si>
    <t>-1565967415</t>
  </si>
  <si>
    <t>613</t>
  </si>
  <si>
    <t xml:space="preserve">Oprava omítek - zádveří sálu  </t>
  </si>
  <si>
    <t>40</t>
  </si>
  <si>
    <t>612821091.71R</t>
  </si>
  <si>
    <t>Lehčená sanační omítka s hustotou pod 800 kg/m3, porozita nad 50% tl. 15 mm, třída CSII</t>
  </si>
  <si>
    <t>-795012281</t>
  </si>
  <si>
    <t>0,2*(1,85+0,6+0,15)</t>
  </si>
  <si>
    <t>41</t>
  </si>
  <si>
    <t>612821091.72R</t>
  </si>
  <si>
    <t>Omítkový štuk sanační třída CSII</t>
  </si>
  <si>
    <t>1012383110</t>
  </si>
  <si>
    <t>42</t>
  </si>
  <si>
    <t>612131121</t>
  </si>
  <si>
    <t>Podkladní a spojovací vrstva vnitřních omítaných ploch penetrace akrylát-silikonová nanášená ručně stěn</t>
  </si>
  <si>
    <t>1362238822</t>
  </si>
  <si>
    <t>2,43*(3,1+0,6+0,15)</t>
  </si>
  <si>
    <t>-1,25*1,97   "dveře"</t>
  </si>
  <si>
    <t>-0,52             "sanační omítka"</t>
  </si>
  <si>
    <t>Součet   zádveří</t>
  </si>
  <si>
    <t>43</t>
  </si>
  <si>
    <t>612311131</t>
  </si>
  <si>
    <t>Potažení vnitřních ploch štukem tloušťky do 3 mm svislých konstrukcí stěn</t>
  </si>
  <si>
    <t>2037569320</t>
  </si>
  <si>
    <t>44</t>
  </si>
  <si>
    <t>784181121</t>
  </si>
  <si>
    <t>Penetrace podkladu jednonásobná hloubková v místnostech výšky do 3,80 m</t>
  </si>
  <si>
    <t>180794334</t>
  </si>
  <si>
    <t>45</t>
  </si>
  <si>
    <t>784211121</t>
  </si>
  <si>
    <t>Malby z malířských směsí otěruvzdorných za mokra dvojnásobné, bílé za mokra otěruvzdorné středně v místnostech výšky do 3,80 m</t>
  </si>
  <si>
    <t>285651268</t>
  </si>
  <si>
    <t>46</t>
  </si>
  <si>
    <t>619991011</t>
  </si>
  <si>
    <t>Zakrytí vnitřních ploch před znečištěním včetně pozdějšího odkrytí konstrukcí a prvků obalením fólií a přelepením páskou</t>
  </si>
  <si>
    <t>-219340543</t>
  </si>
  <si>
    <t>1,3*2*2+0,6*2*2+0,8*2  "zádveří m.č. 212 a úklid m.č. 217"</t>
  </si>
  <si>
    <t>47</t>
  </si>
  <si>
    <t>619991001</t>
  </si>
  <si>
    <t>Zakrytí vnitřních ploch před znečištěním včetně pozdějšího odkrytí podlah fólií přilepenou lepící páskou</t>
  </si>
  <si>
    <t>-1129871964</t>
  </si>
  <si>
    <t>1,85*2,5+1,1*1,25  "zádveří m.č. 212 a úklid m.č. 217"</t>
  </si>
  <si>
    <t>48</t>
  </si>
  <si>
    <t>952901111</t>
  </si>
  <si>
    <t>Vyčištění budov nebo objektů před předáním do užívání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předmětů, při světlé výšce podlaží do 4 m</t>
  </si>
  <si>
    <t>-709505903</t>
  </si>
  <si>
    <t>62</t>
  </si>
  <si>
    <t xml:space="preserve">Úprava povrchů vnějších - sanace </t>
  </si>
  <si>
    <t>49</t>
  </si>
  <si>
    <t>-701306659</t>
  </si>
  <si>
    <t>(0,3+0,8)/2*5,43</t>
  </si>
  <si>
    <t>(0,3+0,8)/2*6,11</t>
  </si>
  <si>
    <t>(0,3+0,6)/2*3</t>
  </si>
  <si>
    <t>(0,3+0,9)/2*5,33</t>
  </si>
  <si>
    <t>Mezisoučet   západní průčelí - nad terénem</t>
  </si>
  <si>
    <t xml:space="preserve">(0,9+2,64)/2*19,87   </t>
  </si>
  <si>
    <t>Mezisoučet   západní průčelí - pod terénem</t>
  </si>
  <si>
    <t xml:space="preserve">2,64*3,65                     </t>
  </si>
  <si>
    <t>Mezisoučet   před schody do 2.np u západního průčelí</t>
  </si>
  <si>
    <t>50</t>
  </si>
  <si>
    <t>985131111</t>
  </si>
  <si>
    <t>Očištění ploch stěn, rubu kleneb a podlah tlakovou vodou</t>
  </si>
  <si>
    <t>-989545035</t>
  </si>
  <si>
    <t>51</t>
  </si>
  <si>
    <t>622635031.72R</t>
  </si>
  <si>
    <t>Spárování kamenného nebo smíšeného zdiva stěn podkladní porézní jádrovou omítkou jímající soli se sníženou alkalitou, malta třídy CSIV</t>
  </si>
  <si>
    <t>-977394026</t>
  </si>
  <si>
    <t>"DOPLNĚNÍ LOŽNÉ MALTY DO SPÁR "</t>
  </si>
  <si>
    <t>52</t>
  </si>
  <si>
    <t>711113011.71R</t>
  </si>
  <si>
    <t xml:space="preserve">Minerální nátěr z vodoodpudivých sloučenin kyseliny křemičité, spotřeba 0,15 l/m2 neředěného </t>
  </si>
  <si>
    <t>387505165</t>
  </si>
  <si>
    <t>53</t>
  </si>
  <si>
    <t>622635031.73R</t>
  </si>
  <si>
    <t xml:space="preserve">Adhézní můstek </t>
  </si>
  <si>
    <t>1233353083</t>
  </si>
  <si>
    <t>54</t>
  </si>
  <si>
    <t>622635031.74R</t>
  </si>
  <si>
    <t xml:space="preserve">Vyrovnání těsnící maltou </t>
  </si>
  <si>
    <t>200283346</t>
  </si>
  <si>
    <t>55</t>
  </si>
  <si>
    <t>622821000.76R</t>
  </si>
  <si>
    <t xml:space="preserve">Minerální cementová izolační stěrka se schopností překlenout trhliny nad 2mm v celkové tl. min. 4mm </t>
  </si>
  <si>
    <t>-1609930735</t>
  </si>
  <si>
    <t>56</t>
  </si>
  <si>
    <t>312341151</t>
  </si>
  <si>
    <t>Nadzákladové zdi z betonu lehkého konstrukčního výplňové z betonu lehčeného tř. LC 8/9</t>
  </si>
  <si>
    <t>-1546787876</t>
  </si>
  <si>
    <t>"VYROVNÁVKA - TLOUŠŤKA BUDE UPŘESNĚNA PŘI REALIZACI"</t>
  </si>
  <si>
    <t>(0,3+0,8)/2*5,43*0,05</t>
  </si>
  <si>
    <t>(0,3+0,8)/2*6,11*0,05</t>
  </si>
  <si>
    <t>(0,3+0,6)/2*3*0,05</t>
  </si>
  <si>
    <t>(0,3+0,9)/2*5,33*0,05</t>
  </si>
  <si>
    <t xml:space="preserve">(0,9+2,64)/2*19,87*0,05   </t>
  </si>
  <si>
    <t>57</t>
  </si>
  <si>
    <t>311351101</t>
  </si>
  <si>
    <t>Bednění nadzákladových zdí nosných svislé nebo šikmé (odkloněné), půdorysně přímé nebo zalomené ve volném prostranství, ve volných nebo zapažených jamách, rýhách, šachtách, včetně případných vzpěr, jednostranné zřízení</t>
  </si>
  <si>
    <t>776924736</t>
  </si>
  <si>
    <t>58</t>
  </si>
  <si>
    <t>311351102</t>
  </si>
  <si>
    <t>Bednění nadzákladových zdí nosných svislé nebo šikmé (odkloněné), půdorysně přímé nebo zalomené ve volném prostranství, ve volných nebo zapažených jamách, rýhách, šachtách, včetně případných vzpěr, jednostranné odstranění</t>
  </si>
  <si>
    <t>-296967557</t>
  </si>
  <si>
    <t>59</t>
  </si>
  <si>
    <t>713131141</t>
  </si>
  <si>
    <t>Montáž tepelné izolace stěn rohožemi, pásy, deskami, dílci, bloky (izolační materiál ve specifikaci) lepením celoplošně</t>
  </si>
  <si>
    <t>-275850988</t>
  </si>
  <si>
    <t>60</t>
  </si>
  <si>
    <t>283764040</t>
  </si>
  <si>
    <t>deska z polystyrénu XPS, hrana rovná a strukturovaný povrch lambda 0,033 [W/mK] 1250 x 600 mm</t>
  </si>
  <si>
    <t>-479541593</t>
  </si>
  <si>
    <t>46,066*0,12*1,02</t>
  </si>
  <si>
    <t>711161533</t>
  </si>
  <si>
    <t>Izolace nopovými foliemi na ploše svislé i vodorovné drenážní a ochranný systém pro spodní stavbu s filtrační textilií, zatížitelnost 300 kN/m2 , výška nopu 4 mm</t>
  </si>
  <si>
    <t>-1041051157</t>
  </si>
  <si>
    <t>711161571</t>
  </si>
  <si>
    <t xml:space="preserve">Izolace nopovými foliemi ukončení izolace zakončovací profil </t>
  </si>
  <si>
    <t>-443225446</t>
  </si>
  <si>
    <t xml:space="preserve">19,87   </t>
  </si>
  <si>
    <t>Mezisoučet   západní průčelí  nem</t>
  </si>
  <si>
    <t xml:space="preserve">3,65                     </t>
  </si>
  <si>
    <t>63</t>
  </si>
  <si>
    <t>622142001</t>
  </si>
  <si>
    <t>Potažení vnějších ploch pletivem v ploše nebo pruzích, na plném podkladu sklovláknitým vtlačením do tmelu stěn</t>
  </si>
  <si>
    <t>2144636153</t>
  </si>
  <si>
    <t>Podlahy - příprava pro vodorovné izolace</t>
  </si>
  <si>
    <t>64</t>
  </si>
  <si>
    <t>1281677626</t>
  </si>
  <si>
    <t>"PŘÍPRAVA PRO VODOROVNÉ IZOLACE PODLAH"</t>
  </si>
  <si>
    <t>"PODÉL IZOLOVANÝCH STĚN"</t>
  </si>
  <si>
    <t>Součet   1.np</t>
  </si>
  <si>
    <t>65</t>
  </si>
  <si>
    <t>-1959821784</t>
  </si>
  <si>
    <t>66</t>
  </si>
  <si>
    <t>622635031.78R</t>
  </si>
  <si>
    <t>Adhézní můstek (minerální stěrka nátěrem tl. 1 mm)</t>
  </si>
  <si>
    <t>616222071</t>
  </si>
  <si>
    <t>67</t>
  </si>
  <si>
    <t>622635031.77R</t>
  </si>
  <si>
    <t>Vyrovnání těsnící maltou s těsnícím klínem o poloměru 4 cm</t>
  </si>
  <si>
    <t>-719858392</t>
  </si>
  <si>
    <t>892</t>
  </si>
  <si>
    <t xml:space="preserve">Odvodnění dešťového svodu - západní fasáda </t>
  </si>
  <si>
    <t>68</t>
  </si>
  <si>
    <t>721242116</t>
  </si>
  <si>
    <t xml:space="preserve">Lapače střešních splavenin z polypropylenu (PP) DN 125 </t>
  </si>
  <si>
    <t>-1833575804</t>
  </si>
  <si>
    <t>"DLE PD v.č. 17 - stavební úpravy z 09/2014"</t>
  </si>
  <si>
    <t>"BUDE UPŘESNĚNO PŘI REALIZACI"</t>
  </si>
  <si>
    <t>69</t>
  </si>
  <si>
    <t>871275211</t>
  </si>
  <si>
    <t>Kanalizační potrubí z tvrdého PVC v otevřeném výkopu ve sklonu do 20 %, hladkého plnostěnného jednovrstvého, tuhost třídy SN 4 DN 125</t>
  </si>
  <si>
    <t>1699986732</t>
  </si>
  <si>
    <t>"CCA"   13+3+4</t>
  </si>
  <si>
    <t>70</t>
  </si>
  <si>
    <t>877275211</t>
  </si>
  <si>
    <t>Montáž tvarovek na kanalizačním potrubí z trub z plastu z tvrdého PVC nebo z polypropylenu v otevřeném výkopu jednoosých DN 125</t>
  </si>
  <si>
    <t>406736258</t>
  </si>
  <si>
    <t>71</t>
  </si>
  <si>
    <t>286113580</t>
  </si>
  <si>
    <t>koleno kanalizace plastové KG 125x87°</t>
  </si>
  <si>
    <t>936425718</t>
  </si>
  <si>
    <t>72</t>
  </si>
  <si>
    <t>286113560</t>
  </si>
  <si>
    <t>koleno kanalizace plastové KG 125x45°</t>
  </si>
  <si>
    <t>1520156030</t>
  </si>
  <si>
    <t>73</t>
  </si>
  <si>
    <t>892271111</t>
  </si>
  <si>
    <t>Tlakové zkoušky vodou na potrubí DN 100 nebo 125</t>
  </si>
  <si>
    <t>-1625558394</t>
  </si>
  <si>
    <t>74</t>
  </si>
  <si>
    <t>892563122.77R</t>
  </si>
  <si>
    <t>Napojení potrubí na stávající šachtu</t>
  </si>
  <si>
    <t>455349166</t>
  </si>
  <si>
    <t>75</t>
  </si>
  <si>
    <t>892563122.81R</t>
  </si>
  <si>
    <t>Zemní práce pro kanalizaci v terénu - výkop, podsyp, obsyp, zásyp, úprava terénu</t>
  </si>
  <si>
    <t>1763144810</t>
  </si>
  <si>
    <t>"PRO POTRUBÍ PODÉL OBJEKTU JE PŘEDPOKLÁDÁNO, ŽE SE POLOŽÍ"</t>
  </si>
  <si>
    <t>"DO RÝHY VYKOPANÉ PRO SANACI CNĚJŠÍ STĚNY"</t>
  </si>
  <si>
    <t xml:space="preserve">"CCA"   3 </t>
  </si>
  <si>
    <t>76</t>
  </si>
  <si>
    <t>892563122.80R</t>
  </si>
  <si>
    <t>Zemní práce pro kanalizaci v komunikaci - výkop, podsyp, obsyp, zásyp, oprava komunikace</t>
  </si>
  <si>
    <t>1610295735</t>
  </si>
  <si>
    <t xml:space="preserve">"CCA"   4 </t>
  </si>
  <si>
    <t>96</t>
  </si>
  <si>
    <t>Bourání konstrukcí</t>
  </si>
  <si>
    <t>77</t>
  </si>
  <si>
    <t>968072455</t>
  </si>
  <si>
    <t>Vybourání kovových rámů oken s křídly, dveřních zárubní, vrat, stěn, ostění nebo obkladů dveřních zárubní, plochy do 2 m2</t>
  </si>
  <si>
    <t>1326321623</t>
  </si>
  <si>
    <t>"ČÍSLOVÁNÍ MÍSTNOSTÍ DLE STÁVAJÍCÍHO STAVU"</t>
  </si>
  <si>
    <t>0,6*1,97*4</t>
  </si>
  <si>
    <t>0,8*1,97*2</t>
  </si>
  <si>
    <t>Součet   1.np - m.č. 111,110,109,107,105</t>
  </si>
  <si>
    <t>78</t>
  </si>
  <si>
    <t>962031132</t>
  </si>
  <si>
    <t>Bourání příček z cihel, tvárnic nebo příčkovek z cihel pálených, plných nebo dutých na maltu vápennou nebo vápenocementovou, tl. do 100 mm</t>
  </si>
  <si>
    <t>1654396792</t>
  </si>
  <si>
    <t>"VČETNĚ PŘÍPADNÝCH OBKLADŮ"</t>
  </si>
  <si>
    <t>2,65*1,19*2</t>
  </si>
  <si>
    <t>-0,6*1,97*2</t>
  </si>
  <si>
    <t>(2,37+2,57)/2*(3,45 )</t>
  </si>
  <si>
    <t>-0,6*1,97</t>
  </si>
  <si>
    <t>Mezisoučet   1.np - m.č. 111,110,109</t>
  </si>
  <si>
    <t>79</t>
  </si>
  <si>
    <t>962031133</t>
  </si>
  <si>
    <t>Bourání příček z cihel, tvárnic nebo příčkovek z cihel pálených, plných nebo dutých na maltu vápennou nebo vápenocementovou, tl. do 150 mm</t>
  </si>
  <si>
    <t>1184029449</t>
  </si>
  <si>
    <t>2,65*(2,91+0,32)</t>
  </si>
  <si>
    <t>Mezisoučet   1.np - m.č. mezi 110 a 108</t>
  </si>
  <si>
    <t>80</t>
  </si>
  <si>
    <t>962081131</t>
  </si>
  <si>
    <t>Bourání zdiva příček nebo vybourání otvorů ze skleněných tvárnic, tl. do 100 mm</t>
  </si>
  <si>
    <t>-1081251966</t>
  </si>
  <si>
    <t>(2,37+2,57)/2*(0,7*2)</t>
  </si>
  <si>
    <t>Součet   m.č. 109</t>
  </si>
  <si>
    <t>81</t>
  </si>
  <si>
    <t>971033631</t>
  </si>
  <si>
    <t>Vybourání otvorů ve zdivu základovém nebo nadzákladovém z cihel, tvárnic, příčkovek z cihel pálených na maltu vápennou nebo vápenocementovou plochy do 4 m2, tl. do 150 mm</t>
  </si>
  <si>
    <t>-69353990</t>
  </si>
  <si>
    <t>0,8*2</t>
  </si>
  <si>
    <t>Mezisoučet   1.np - m.č. 107</t>
  </si>
  <si>
    <t>82</t>
  </si>
  <si>
    <t>978059541</t>
  </si>
  <si>
    <t>Odsekání obkladů stěn včetně otlučení podkladní omítky až na zdivo z obkládaček vnitřních, z jakýchkoliv materiálů, plochy přes 1 m2</t>
  </si>
  <si>
    <t>1630720486</t>
  </si>
  <si>
    <t>1,2*(1,29+1,19*2+5,84)</t>
  </si>
  <si>
    <t>2,37*(3,45+1,26*2)</t>
  </si>
  <si>
    <t>2*(0,3+0,8+2,469)</t>
  </si>
  <si>
    <t>Součet   1.np - m.č. 111, 108,109,116</t>
  </si>
  <si>
    <t>83</t>
  </si>
  <si>
    <t>978013141</t>
  </si>
  <si>
    <t>Otlučení vápenných nebo vápenocementových omítek vnitřních ploch stěn s vyškrabáním spar, s očištěním zdiva, v rozsahu přes 10 do 30 %</t>
  </si>
  <si>
    <t>-55618306</t>
  </si>
  <si>
    <t>84</t>
  </si>
  <si>
    <t>978023251</t>
  </si>
  <si>
    <t>Vyškrabání cementové malty ze spár zdiva kamenného režného z lomového kamene</t>
  </si>
  <si>
    <t>230822329</t>
  </si>
  <si>
    <t>36,26 *0,7</t>
  </si>
  <si>
    <t>Mezisoučet   1.pp - zbylých 70%</t>
  </si>
  <si>
    <t>85</t>
  </si>
  <si>
    <t>978013191</t>
  </si>
  <si>
    <t>Otlučení vápenných nebo vápenocementových omítek vnitřních ploch stěn s vyškrabáním spar, s očištěním zdiva, v rozsahu přes 50 do 100 %</t>
  </si>
  <si>
    <t>-1331119203</t>
  </si>
  <si>
    <t>86</t>
  </si>
  <si>
    <t>978015391</t>
  </si>
  <si>
    <t>Otlučení vápenných nebo vápenocementových omítek vnějších ploch s vyškrabáním spar a s očištěním zdiva stupně členitosti 1 a 2, v rozsahu přes 80 do 100 %</t>
  </si>
  <si>
    <t>-1316007489</t>
  </si>
  <si>
    <t>87</t>
  </si>
  <si>
    <t>978036191</t>
  </si>
  <si>
    <t>Otlučení cementových omítek vnějších ploch s vyškrabáním spar zdiva a s očištěním povrchu, v rozsahu přes 80 do 100 %</t>
  </si>
  <si>
    <t>976342665</t>
  </si>
  <si>
    <t>88</t>
  </si>
  <si>
    <t>974042575</t>
  </si>
  <si>
    <t>Vysekání rýh v betonové nebo jiné monolitické dlažbě s betonovým podkladem do hl. 200 mm a šířky do 200 mm</t>
  </si>
  <si>
    <t>-1190048683</t>
  </si>
  <si>
    <t>(8,81+0,35*2+5,75+4,12*2+0,2+0,4+0,7)</t>
  </si>
  <si>
    <t>(4,07+0,65+0,25*2+2,48+0,4+2,66+0,15)</t>
  </si>
  <si>
    <t>(0,56+0,32+2,2)</t>
  </si>
  <si>
    <t>89</t>
  </si>
  <si>
    <t>978059511</t>
  </si>
  <si>
    <t>Odsekání obkladů stěn včetně otlučení podkladní omítky až na zdivo z obkládaček vnitřních, z jakýchkoliv materiálů, plochy do 1 m2</t>
  </si>
  <si>
    <t>87559003</t>
  </si>
  <si>
    <t>0,5*1,25   "úklid m.č. 217"</t>
  </si>
  <si>
    <t>90</t>
  </si>
  <si>
    <t>965081611</t>
  </si>
  <si>
    <t>Odsekání soklíků včetně otlučení podkladní omítky až na zdivo rovných</t>
  </si>
  <si>
    <t>-384205143</t>
  </si>
  <si>
    <t>(1,85+0,6+0,15)-1,25   "zádveří sálu m.č. 212"</t>
  </si>
  <si>
    <t>91</t>
  </si>
  <si>
    <t>919735112</t>
  </si>
  <si>
    <t>Řezání stávajícího živičného krytu nebo podkladu hloubky přes 50 do 100 mm</t>
  </si>
  <si>
    <t>-1905595548</t>
  </si>
  <si>
    <t>3,65   "před schody do 2.np u západního průčelí"</t>
  </si>
  <si>
    <t>92</t>
  </si>
  <si>
    <t>113107042</t>
  </si>
  <si>
    <t>Odstranění podkladů nebo krytů při překopech inženýrských sítí v ploše jednotlivě do 15 m2 s přemístěním hmot na skládku ve vzdálenosti do 3 m nebo s naložením na dopravní prostředek živičných, o tl. vrstvy přes 50 do 100 mm</t>
  </si>
  <si>
    <t>899434167</t>
  </si>
  <si>
    <t>93</t>
  </si>
  <si>
    <t>113107023</t>
  </si>
  <si>
    <t>Odstranění podkladů nebo krytů při překopech inženýrských sítí v ploše jednotlivě do 15 m2 s přemístěním hmot na skládku ve vzdálenosti do 3 m nebo s naložením na dopravní prostředek z kameniva hrubého drceného, o tl. vrstvy přes 200 do 300 mm</t>
  </si>
  <si>
    <t>-1134114782</t>
  </si>
  <si>
    <t>94</t>
  </si>
  <si>
    <t>725110811</t>
  </si>
  <si>
    <t>Demontáž klozetů splachovacích s nádrží nebo tlakovým splachovačem</t>
  </si>
  <si>
    <t>soubor</t>
  </si>
  <si>
    <t>-234621089</t>
  </si>
  <si>
    <t>3   "m.č. 111, 107"</t>
  </si>
  <si>
    <t>95</t>
  </si>
  <si>
    <t>725210821</t>
  </si>
  <si>
    <t>Demontáž umyvadel bez výtokových armatur umyvadel</t>
  </si>
  <si>
    <t>-801617593</t>
  </si>
  <si>
    <t>1   "m.č. 111"</t>
  </si>
  <si>
    <t>3   "m.č. 116-umývárna"</t>
  </si>
  <si>
    <t>725820801</t>
  </si>
  <si>
    <t>Demontáž baterií nástěnných do G 3/4</t>
  </si>
  <si>
    <t>1857781197</t>
  </si>
  <si>
    <t>3   "m.č. 108"</t>
  </si>
  <si>
    <t>97</t>
  </si>
  <si>
    <t>725840850</t>
  </si>
  <si>
    <t>Demontáž baterií sprchových diferenciálních T 1954 do G 3/4 x 1</t>
  </si>
  <si>
    <t>1471168588</t>
  </si>
  <si>
    <t>3   "m.č. 109"</t>
  </si>
  <si>
    <t>997</t>
  </si>
  <si>
    <t>Přesun sutě</t>
  </si>
  <si>
    <t>98</t>
  </si>
  <si>
    <t>997013211</t>
  </si>
  <si>
    <t>Vnitrostaveništní doprava suti a vybouraných hmot vodorovně do 50 m svisle ručně (nošením po schodech) pro budovy a haly výšky do 6 m</t>
  </si>
  <si>
    <t>-1020942883</t>
  </si>
  <si>
    <t>0,715   "z 1.pp"</t>
  </si>
  <si>
    <t>99</t>
  </si>
  <si>
    <t>997013501</t>
  </si>
  <si>
    <t>Odvoz suti a vybouraných hmot na skládku nebo meziskládku se složením, na vzdálenost do 1 km</t>
  </si>
  <si>
    <t>1141847175</t>
  </si>
  <si>
    <t>100</t>
  </si>
  <si>
    <t>997013509</t>
  </si>
  <si>
    <t>Odvoz suti a vybouraných hmot na skládku nebo meziskládku se složením, na vzdálenost Příplatek k ceně za každý další i započatý 1 km přes 1 km</t>
  </si>
  <si>
    <t>-1054586627</t>
  </si>
  <si>
    <t>20,892*3</t>
  </si>
  <si>
    <t>101</t>
  </si>
  <si>
    <t>997221845</t>
  </si>
  <si>
    <t>Poplatek za uložení stavebního odpadu na skládce (skládkovné) z asfaltových povrchů</t>
  </si>
  <si>
    <t>457561806</t>
  </si>
  <si>
    <t>102</t>
  </si>
  <si>
    <t>997221855</t>
  </si>
  <si>
    <t>Poplatek za uložení stavebního odpadu na skládce (skládkovné) z kameniva</t>
  </si>
  <si>
    <t>587837954</t>
  </si>
  <si>
    <t>103</t>
  </si>
  <si>
    <t>997013831</t>
  </si>
  <si>
    <t>Poplatek za uložení stavebního odpadu na skládce (skládkovné) směsného</t>
  </si>
  <si>
    <t>1168815053</t>
  </si>
  <si>
    <t>20,892</t>
  </si>
  <si>
    <t>-(0,482+0,964)</t>
  </si>
  <si>
    <t>-0,599   "odpočet kovového odpadu"</t>
  </si>
  <si>
    <t>998</t>
  </si>
  <si>
    <t>Přesun hmot</t>
  </si>
  <si>
    <t>104</t>
  </si>
  <si>
    <t>998018001</t>
  </si>
  <si>
    <t>Přesun hmot pro budovy občanské výstavby, bydlení, výrobu a služby ruční - bez užití mechanizace vodorovná dopravní vzdálenost do 100 m pro budovy s jakoukoliv nosnou konstrukcí výšky do 6 m</t>
  </si>
  <si>
    <t>-1836441373</t>
  </si>
  <si>
    <t>PSV</t>
  </si>
  <si>
    <t>Práce a dodávky PSV</t>
  </si>
  <si>
    <t>771</t>
  </si>
  <si>
    <t>Podlahy z dlaždic</t>
  </si>
  <si>
    <t>105</t>
  </si>
  <si>
    <t>771474112</t>
  </si>
  <si>
    <t>Montáž soklíků z dlaždic keramických lepených flexibilním lepidlem rovných výšky přes 65 do 90 mm</t>
  </si>
  <si>
    <t>-1370629054</t>
  </si>
  <si>
    <t>106</t>
  </si>
  <si>
    <t>771591185</t>
  </si>
  <si>
    <t>Podlahy - ostatní práce řezání dlaždic keramických rovné</t>
  </si>
  <si>
    <t>-279608641</t>
  </si>
  <si>
    <t>107</t>
  </si>
  <si>
    <t>597615070.72R</t>
  </si>
  <si>
    <t>soklík keramický - DOPLNĚNÍ A OBNOVA DLE STÁVAJÍCÍCH</t>
  </si>
  <si>
    <t>-1468504931</t>
  </si>
  <si>
    <t>108</t>
  </si>
  <si>
    <t>998771201</t>
  </si>
  <si>
    <t>Přesun hmot pro podlahy z dlaždic stanovený procentní sazbou (%) z ceny vodorovná dopravní vzdálenost do 50 m v objektech výšky do 6 m</t>
  </si>
  <si>
    <t>%</t>
  </si>
  <si>
    <t>-365909549</t>
  </si>
  <si>
    <t>781</t>
  </si>
  <si>
    <t>Oprava obkladů v úklidové místnosti</t>
  </si>
  <si>
    <t>109</t>
  </si>
  <si>
    <t>781474114</t>
  </si>
  <si>
    <t>Montáž obkladů vnitřních stěn z dlaždic keramických lepených flexibilním lepidlem režných nebo glazovaných hladkých přes 19 do 22 ks/m2</t>
  </si>
  <si>
    <t>-1315921776</t>
  </si>
  <si>
    <t>110</t>
  </si>
  <si>
    <t>781479191</t>
  </si>
  <si>
    <t>Montáž obkladů vnitřních stěn z dlaždic keramických Příplatek k cenám za plochu do 10 m2 jednotlivě</t>
  </si>
  <si>
    <t>-1690944335</t>
  </si>
  <si>
    <t>111</t>
  </si>
  <si>
    <t>781479192</t>
  </si>
  <si>
    <t>Montáž obkladů vnitřních stěn z dlaždic keramických Příplatek k cenám za obklady v omezeném prostoru</t>
  </si>
  <si>
    <t>849705591</t>
  </si>
  <si>
    <t>112</t>
  </si>
  <si>
    <t>781479197</t>
  </si>
  <si>
    <t>Montáž obkladů vnitřních stěn z dlaždic keramických Příplatek k cenám za dvousložkové lepidlo</t>
  </si>
  <si>
    <t>1445384497</t>
  </si>
  <si>
    <t>113</t>
  </si>
  <si>
    <t>781479196</t>
  </si>
  <si>
    <t>Montáž obkladů vnitřních stěn z dlaždic keramických Příplatek k cenám za dvousložkový spárovací tmel</t>
  </si>
  <si>
    <t>2010899973</t>
  </si>
  <si>
    <t>114</t>
  </si>
  <si>
    <t>597611390.70R</t>
  </si>
  <si>
    <t>obklady keramické - DOPLNĚNÍ A OBNOVA DLE STÁVAJÍCÍCH</t>
  </si>
  <si>
    <t>-1936445953</t>
  </si>
  <si>
    <t>0,625*1,1</t>
  </si>
  <si>
    <t>115</t>
  </si>
  <si>
    <t>998781201</t>
  </si>
  <si>
    <t>Přesun hmot pro obklady keramické stanovený procentní sazbou (%) z ceny vodorovná dopravní vzdálenost do 50 m v objektech výšky do 6 m</t>
  </si>
  <si>
    <t>2028001103</t>
  </si>
  <si>
    <t>2 - OBJEKT na st.p.č 17/6 - SANACE ZAVLHČENÍ PŘED REKONSTRUKCÍ</t>
  </si>
  <si>
    <t xml:space="preserve">    1 - Zemní práce - pro drenáž</t>
  </si>
  <si>
    <t xml:space="preserve">    463 - Oprava betonové plochy - tloušťky budou upřesněny po rozkrytí</t>
  </si>
  <si>
    <t>Zemní práce - pro drenáž</t>
  </si>
  <si>
    <t>14,5 *0,6*0,55    "západní průčelí - pro drenáž a izolaci"</t>
  </si>
  <si>
    <t>4,785  "výkopek pro drenáž""</t>
  </si>
  <si>
    <t>-14,5*0,4*0,3       "odpočet obsypu drenáže"</t>
  </si>
  <si>
    <t>4,785    "výkopek"</t>
  </si>
  <si>
    <t>-3,045  "zásyp"</t>
  </si>
  <si>
    <t>1,74*1,7</t>
  </si>
  <si>
    <t>14,5    "západní průčelí"</t>
  </si>
  <si>
    <t>14,5*1,5       "západní průčelí"</t>
  </si>
  <si>
    <t>21,75*1,1       "západní průčelí"</t>
  </si>
  <si>
    <t>21,9+1,18</t>
  </si>
  <si>
    <t>"PRUH PŘES VRTY INFÚZNÍ CLONY Š. 200 MM"</t>
  </si>
  <si>
    <t xml:space="preserve">0,2*(14,07*2+6,03*2+0,05*10)     </t>
  </si>
  <si>
    <t>Mezisoučet   vnější pruh</t>
  </si>
  <si>
    <t>0,2*(7,56*2+5,16*2+0,15*2+0,76*2+0,18*2+0,09*3)</t>
  </si>
  <si>
    <t>0,2*(5,7*2+5,28*2+0,46*2)</t>
  </si>
  <si>
    <t xml:space="preserve">Mezisoučet   vnitřní pruh  </t>
  </si>
  <si>
    <t>463</t>
  </si>
  <si>
    <t>Oprava betonové plochy - tloušťky budou upřesněny po rozkrytí</t>
  </si>
  <si>
    <t>215901101</t>
  </si>
  <si>
    <t>Zhutnění podloží pod násypy z rostlé horniny tř. 1 až 4 z hornin soudružných do 92 % PS a nesoudržných sypkých relativní ulehlosti I(d) do 0,8</t>
  </si>
  <si>
    <t>1120745262</t>
  </si>
  <si>
    <t>0,6*6,03    "strana SZ"</t>
  </si>
  <si>
    <t>564861111</t>
  </si>
  <si>
    <t>Podklad ze štěrkodrti ŠD s rozprostřením a zhutněním, po zhutnění tl. 200 mm</t>
  </si>
  <si>
    <t>-34872842</t>
  </si>
  <si>
    <t>567144113</t>
  </si>
  <si>
    <t>Podklad ze směsi stmelené cementem SC bez dilatačních spár, s rozprostřením a zhutněním SC C 20/25 (PB I), po zhutnění tl. 250 mm</t>
  </si>
  <si>
    <t>1859086237</t>
  </si>
  <si>
    <t>0,6*6,03   "strana SZ"</t>
  </si>
  <si>
    <t>1,2*(7,56*2+5,16*2+0,15*2+0,76*2+0,18*2+0,09*3)</t>
  </si>
  <si>
    <t>1,2*(5,7*2+5,28*2+0,46*2)</t>
  </si>
  <si>
    <t>-1,2*(0,8*2+1,45*2+0,9)</t>
  </si>
  <si>
    <t>0,30*(6,07+6,03)</t>
  </si>
  <si>
    <t xml:space="preserve">Mezisoučet   nad terénem </t>
  </si>
  <si>
    <t>0,55*(6,07+6,03)</t>
  </si>
  <si>
    <t xml:space="preserve">Mezisoučet   pod terénem </t>
  </si>
  <si>
    <t>0,30*(6,07+6,03)*0,05</t>
  </si>
  <si>
    <t>0,55*(6,07+6,03)*0,05</t>
  </si>
  <si>
    <t>10,285*0,12*1,02</t>
  </si>
  <si>
    <t>(6,07+6,03)</t>
  </si>
  <si>
    <t>2026337752</t>
  </si>
  <si>
    <t>-1634317508</t>
  </si>
  <si>
    <t>(7,56*2+5,16*2+0,15*2+0,76*2+0,18*2+0,09*3)*0,2</t>
  </si>
  <si>
    <t>(5,7*2+5,28*2+0,46*2)*0,2</t>
  </si>
  <si>
    <t>774138277</t>
  </si>
  <si>
    <t>-433201621</t>
  </si>
  <si>
    <t>-965107293</t>
  </si>
  <si>
    <t>766111820</t>
  </si>
  <si>
    <t>Demontáž dřevěných stěn plných</t>
  </si>
  <si>
    <t>1835948671</t>
  </si>
  <si>
    <t>2,77*5,3</t>
  </si>
  <si>
    <t>-0,8*1,97</t>
  </si>
  <si>
    <t>766411812</t>
  </si>
  <si>
    <t>Demontáž obložení stěn panely, plochy přes 1,5 m2</t>
  </si>
  <si>
    <t>-1004250202</t>
  </si>
  <si>
    <t>2,77*6,96   "1.np"</t>
  </si>
  <si>
    <t>766411822</t>
  </si>
  <si>
    <t>Demontáž obložení stěn podkladových roštů</t>
  </si>
  <si>
    <t>463573423</t>
  </si>
  <si>
    <t>713130811</t>
  </si>
  <si>
    <t>Odstranění tepelné izolace běžných stavebních konstrukcí z rohoží, pásů, dílců, desek, bloků stěn a příček volně kladených z vláknitých materiálů, tloušťka izolace do 100 mm</t>
  </si>
  <si>
    <t>-416084387</t>
  </si>
  <si>
    <t>776201811</t>
  </si>
  <si>
    <t>Demontáž povlakových podlahovin lepených ručně bez podložky</t>
  </si>
  <si>
    <t>1705009817</t>
  </si>
  <si>
    <t>37,9   "1.np"</t>
  </si>
  <si>
    <t>962084121</t>
  </si>
  <si>
    <t>Bourání zdiva příček nebo vybourání otvorů deskových a sádrových potažených rabicovým pletivem nebo bez pletiva sádrokartonových bez kovové konstrukce, umakartových, sololitových, tl. do 50 mm</t>
  </si>
  <si>
    <t>1090665417</t>
  </si>
  <si>
    <t>2,77*1,5</t>
  </si>
  <si>
    <t>-1,45*2,1</t>
  </si>
  <si>
    <t>Součet   1.np - vstup</t>
  </si>
  <si>
    <t>655020073</t>
  </si>
  <si>
    <t>0,8*1,97*1</t>
  </si>
  <si>
    <t>-2016824179</t>
  </si>
  <si>
    <t>(7,56*2+5,16*2+0,15*2+0,76*2+0,18*2+0,09*3)</t>
  </si>
  <si>
    <t>(5,7*2+5,28*2+0,46*2)</t>
  </si>
  <si>
    <t>919735124</t>
  </si>
  <si>
    <t>Řezání stávajícího betonového krytu nebo podkladu hloubky přes 150 do 200 mm</t>
  </si>
  <si>
    <t>455256220</t>
  </si>
  <si>
    <t>6,03      "strana SZ"</t>
  </si>
  <si>
    <t>113107130</t>
  </si>
  <si>
    <t>Odstranění podkladů nebo krytů s přemístěním hmot na skládku na vzdálenost do 3 m nebo s naložením na dopravní prostředek v ploše jednotlivě do 50 m2 z betonu prostého, o tl. vrstvy do 100 mm</t>
  </si>
  <si>
    <t>-578525283</t>
  </si>
  <si>
    <t>1,5*2,3  "beton před hlavním vstupem - BEZ NÁHRADY"</t>
  </si>
  <si>
    <t>113107132</t>
  </si>
  <si>
    <t>Odstranění podkladů nebo krytů s přemístěním hmot na skládku na vzdálenost do 3 m nebo s naložením na dopravní prostředek v ploše jednotlivě do 50 m2 z betonu prostého, o tl. vrstvy přes 150 do 300 mm</t>
  </si>
  <si>
    <t>-2053244497</t>
  </si>
  <si>
    <t>1,5*5,8   "beton u hlavního vstupu - BEZ NÁHRADY"</t>
  </si>
  <si>
    <t>0,6*7,5   "strana SZ - pro provedení izolace"</t>
  </si>
  <si>
    <t>113107121</t>
  </si>
  <si>
    <t>Odstranění podkladů nebo krytů s přemístěním hmot na skládku na vzdálenost do 3 m nebo s naložením na dopravní prostředek v ploše jednotlivě do 50 m2 z kameniva hrubého drceného, o tl. vrstvy do 100 mm</t>
  </si>
  <si>
    <t>961768613</t>
  </si>
  <si>
    <t>1,5*2,3  "před hlavním vstupem"</t>
  </si>
  <si>
    <t>1,5*5,8   "u hlavního vstupu"</t>
  </si>
  <si>
    <t>113107122</t>
  </si>
  <si>
    <t>Odstranění podkladů nebo krytů s přemístěním hmot na skládku na vzdálenost do 3 m nebo s naložením na dopravní prostředek v ploše jednotlivě do 50 m2 z kameniva hrubého drceného, o tl. vrstvy přes 100 do 200 mm</t>
  </si>
  <si>
    <t>1830303737</t>
  </si>
  <si>
    <t>21,172*3</t>
  </si>
  <si>
    <t>997013811</t>
  </si>
  <si>
    <t>Poplatek za uložení stavebního odpadu na skládce (skládkovné) dřevěného</t>
  </si>
  <si>
    <t>-2141895160</t>
  </si>
  <si>
    <t>997013814</t>
  </si>
  <si>
    <t>Poplatek za uložení stavebního odpadu na skládce (skládkovné) z izolačních materiálů</t>
  </si>
  <si>
    <t>-1222282611</t>
  </si>
  <si>
    <t>997013813</t>
  </si>
  <si>
    <t>Poplatek za uložení stavebního odpadu na skládce (skládkovné) z plastických hmot</t>
  </si>
  <si>
    <t>-56950774</t>
  </si>
  <si>
    <t>997221815</t>
  </si>
  <si>
    <t>Poplatek za uložení stavebního odpadu na skládce (skládkovné) betonového</t>
  </si>
  <si>
    <t>268855146</t>
  </si>
  <si>
    <t>-356318374</t>
  </si>
  <si>
    <t>-1769448554</t>
  </si>
  <si>
    <t>21,172</t>
  </si>
  <si>
    <t>-(0,851+0,027+0,095+9,078+3,371)</t>
  </si>
  <si>
    <t>-0,12   "odpočet kovového odpadu"</t>
  </si>
  <si>
    <t>3 - VEDLEJŠÍ ROZPOČTOVÉ NÁKLADY</t>
  </si>
  <si>
    <t>VRN - Vedlejší rozpočtové náklady</t>
  </si>
  <si>
    <t xml:space="preserve">    VRN3 - Zařízení staveniště</t>
  </si>
  <si>
    <t>VRN</t>
  </si>
  <si>
    <t>Vedlejší rozpočtové náklady</t>
  </si>
  <si>
    <t>VRN3</t>
  </si>
  <si>
    <t>Zařízení staveniště</t>
  </si>
  <si>
    <t>030001000</t>
  </si>
  <si>
    <t>Základní rozdělení průvodních činností a nákladů zařízení staveniště</t>
  </si>
  <si>
    <t>1024</t>
  </si>
  <si>
    <t>-582688938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</si>
  <si>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</si>
  <si>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</si>
  <si>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</si>
  <si>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</si>
  <si>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charset val="238"/>
      </rPr>
      <t xml:space="preserve">Rekapitulace stavby </t>
    </r>
    <r>
      <rPr>
        <sz val="9"/>
        <rFont val="Trebuchet MS"/>
        <charset val="238"/>
      </rPr>
      <t>obsahuje sestavu Rekapitulace stavby a Rekapitulace objektů stavby a soupisů prací.</t>
    </r>
  </si>
  <si>
    <r>
      <rPr>
        <sz val="8"/>
        <rFont val="Trebuchet MS"/>
        <charset val="238"/>
      </rPr>
      <t xml:space="preserve">V sestavě </t>
    </r>
    <r>
      <rPr>
        <b/>
        <sz val="9"/>
        <rFont val="Trebuchet MS"/>
        <charset val="238"/>
      </rPr>
      <t>Rekapitulace stavby</t>
    </r>
    <r>
      <rPr>
        <sz val="9"/>
        <rFont val="Trebuchet MS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</si>
  <si>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</si>
  <si>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rPr>
        <sz val="8"/>
        <rFont val="Trebuchet MS"/>
        <charset val="238"/>
      </rPr>
      <t xml:space="preserve">V sestavě </t>
    </r>
    <r>
      <rPr>
        <b/>
        <sz val="9"/>
        <rFont val="Trebuchet MS"/>
        <charset val="238"/>
      </rPr>
      <t>Rekapitulace objektů stavby a soupisů prací</t>
    </r>
    <r>
      <rPr>
        <sz val="9"/>
        <rFont val="Trebuchet MS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</si>
  <si>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</si>
  <si>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</si>
  <si>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</si>
  <si>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</si>
  <si>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</si>
  <si>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</si>
  <si>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</si>
  <si>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</si>
  <si>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</si>
  <si>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</si>
  <si>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</si>
  <si>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</si>
  <si>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</si>
  <si>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</si>
  <si>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</si>
  <si>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  <charset val="238"/>
      </rPr>
      <t>Krycí list soupisu</t>
    </r>
    <r>
      <rPr>
        <sz val="9"/>
        <rFont val="Trebuchet MS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</si>
  <si>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</si>
  <si>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charset val="238"/>
      </rPr>
      <t>Rekapitulace členění soupisu prací</t>
    </r>
    <r>
      <rPr>
        <sz val="9"/>
        <rFont val="Trebuchet MS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</si>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</sst>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50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8"/>
      <color rgb="FFFF0000"/>
      <name val="Trebuchet MS"/>
    </font>
    <font>
      <sz val="8"/>
      <color rgb="FF0000A8"/>
      <name val="Trebuchet MS"/>
    </font>
    <font>
      <sz val="8"/>
      <color rgb="FF800080"/>
      <name val="Trebuchet MS"/>
    </font>
    <font>
      <sz val="8"/>
      <name val="Trebuchet MS"/>
      <charset val="238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b/>
      <sz val="16"/>
      <name val="Trebuchet MS"/>
    </font>
    <font>
      <sz val="8"/>
      <color rgb="FF3366FF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0"/>
      <color theme="10"/>
      <name val="Trebuchet MS"/>
    </font>
    <font>
      <b/>
      <sz val="12"/>
      <color rgb="FF800000"/>
      <name val="Trebuchet MS"/>
    </font>
    <font>
      <sz val="9"/>
      <color rgb="FF0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sz val="8"/>
      <color rgb="FFFF0000"/>
      <name val="Trebuchet MS"/>
    </font>
    <font>
      <i/>
      <sz val="8"/>
      <color rgb="FF0000FF"/>
      <name val="Trebuchet MS"/>
    </font>
    <font>
      <sz val="8"/>
      <color rgb="FF800080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  <font>
      <i/>
      <sz val="9"/>
      <name val="Trebuchet MS"/>
      <charset val="238"/>
    </font>
  </fonts>
  <fills count="7">
    <fill>
      <patternFill patternType="none"/>
    </fill>
    <fill>
      <patternFill patternType="gray125"/>
    </fill>
    <fill>
      <patternFill patternType="none"/>
    </fill>
    <fill>
      <patternFill patternType="solid">
        <fgColor rgb="FFFAE682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 style="hair">
        <color rgb="FF969696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8" fillId="0" borderId="0" applyNumberFormat="0" applyFill="0" applyBorder="0" applyAlignment="0" applyProtection="0"/>
  </cellStyleXfs>
  <cellXfs count="406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13" fillId="3" borderId="0" xfId="0" applyFont="1" applyFill="1" applyAlignment="1" applyProtection="1">
      <alignment horizontal="left" vertical="center"/>
    </xf>
    <xf numFmtId="0" fontId="14" fillId="3" borderId="0" xfId="0" applyFont="1" applyFill="1" applyAlignment="1" applyProtection="1">
      <alignment vertical="center"/>
    </xf>
    <xf numFmtId="0" fontId="15" fillId="3" borderId="0" xfId="0" applyFont="1" applyFill="1" applyAlignment="1" applyProtection="1">
      <alignment horizontal="left" vertical="center"/>
    </xf>
    <xf numFmtId="0" fontId="16" fillId="3" borderId="0" xfId="1" applyFont="1" applyFill="1" applyAlignment="1" applyProtection="1">
      <alignment vertical="center"/>
    </xf>
    <xf numFmtId="0" fontId="48" fillId="3" borderId="0" xfId="1" applyFill="1"/>
    <xf numFmtId="0" fontId="0" fillId="3" borderId="0" xfId="0" applyFill="1"/>
    <xf numFmtId="0" fontId="13" fillId="3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17" fillId="0" borderId="0" xfId="0" applyFont="1" applyBorder="1" applyAlignment="1" applyProtection="1">
      <alignment horizontal="left" vertical="center"/>
    </xf>
    <xf numFmtId="0" fontId="0" fillId="0" borderId="6" xfId="0" applyBorder="1" applyProtection="1"/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top"/>
    </xf>
    <xf numFmtId="0" fontId="20" fillId="0" borderId="0" xfId="0" applyFont="1" applyBorder="1" applyAlignment="1" applyProtection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7" xfId="0" applyBorder="1" applyProtection="1"/>
    <xf numFmtId="0" fontId="0" fillId="0" borderId="5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22" fillId="0" borderId="8" xfId="0" applyFont="1" applyBorder="1" applyAlignment="1" applyProtection="1">
      <alignment horizontal="left" vertical="center"/>
    </xf>
    <xf numFmtId="0" fontId="0" fillId="0" borderId="8" xfId="0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6" xfId="0" applyFont="1" applyBorder="1" applyAlignment="1" applyProtection="1">
      <alignment vertical="center"/>
    </xf>
    <xf numFmtId="0" fontId="0" fillId="5" borderId="0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0" fontId="3" fillId="5" borderId="10" xfId="0" applyFont="1" applyFill="1" applyBorder="1" applyAlignment="1" applyProtection="1">
      <alignment horizontal="center" vertical="center"/>
    </xf>
    <xf numFmtId="0" fontId="0" fillId="5" borderId="6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0" fontId="17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5" xfId="0" applyFont="1" applyBorder="1" applyAlignment="1">
      <alignment vertical="center"/>
    </xf>
    <xf numFmtId="0" fontId="2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19" xfId="0" applyFont="1" applyBorder="1" applyAlignment="1" applyProtection="1">
      <alignment vertical="center"/>
    </xf>
    <xf numFmtId="0" fontId="0" fillId="6" borderId="10" xfId="0" applyFont="1" applyFill="1" applyBorder="1" applyAlignment="1" applyProtection="1">
      <alignment vertical="center"/>
    </xf>
    <xf numFmtId="0" fontId="2" fillId="6" borderId="11" xfId="0" applyFont="1" applyFill="1" applyBorder="1" applyAlignment="1" applyProtection="1">
      <alignment horizontal="center" vertical="center"/>
    </xf>
    <xf numFmtId="0" fontId="20" fillId="0" borderId="20" xfId="0" applyFont="1" applyBorder="1" applyAlignment="1" applyProtection="1">
      <alignment horizontal="center" vertical="center" wrapText="1"/>
    </xf>
    <xf numFmtId="0" fontId="20" fillId="0" borderId="21" xfId="0" applyFont="1" applyBorder="1" applyAlignment="1" applyProtection="1">
      <alignment horizontal="center" vertical="center" wrapText="1"/>
    </xf>
    <xf numFmtId="0" fontId="20" fillId="0" borderId="22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0" borderId="17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24" fillId="0" borderId="18" xfId="0" applyNumberFormat="1" applyFont="1" applyBorder="1" applyAlignment="1" applyProtection="1">
      <alignment vertical="center"/>
    </xf>
    <xf numFmtId="4" fontId="24" fillId="0" borderId="0" xfId="0" applyNumberFormat="1" applyFont="1" applyBorder="1" applyAlignment="1" applyProtection="1">
      <alignment vertical="center"/>
    </xf>
    <xf numFmtId="166" fontId="24" fillId="0" borderId="0" xfId="0" applyNumberFormat="1" applyFont="1" applyBorder="1" applyAlignment="1" applyProtection="1">
      <alignment vertical="center"/>
    </xf>
    <xf numFmtId="4" fontId="24" fillId="0" borderId="19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4" fillId="0" borderId="5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30" fillId="0" borderId="0" xfId="0" applyFont="1" applyAlignment="1" applyProtection="1">
      <alignment horizontal="center" vertical="center"/>
    </xf>
    <xf numFmtId="0" fontId="4" fillId="0" borderId="5" xfId="0" applyFont="1" applyBorder="1" applyAlignment="1">
      <alignment vertical="center"/>
    </xf>
    <xf numFmtId="4" fontId="31" fillId="0" borderId="18" xfId="0" applyNumberFormat="1" applyFont="1" applyBorder="1" applyAlignment="1" applyProtection="1">
      <alignment vertical="center"/>
    </xf>
    <xf numFmtId="4" fontId="31" fillId="0" borderId="0" xfId="0" applyNumberFormat="1" applyFont="1" applyBorder="1" applyAlignment="1" applyProtection="1">
      <alignment vertical="center"/>
    </xf>
    <xf numFmtId="166" fontId="31" fillId="0" borderId="0" xfId="0" applyNumberFormat="1" applyFont="1" applyBorder="1" applyAlignment="1" applyProtection="1">
      <alignment vertical="center"/>
    </xf>
    <xf numFmtId="4" fontId="31" fillId="0" borderId="19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4" fontId="31" fillId="0" borderId="23" xfId="0" applyNumberFormat="1" applyFont="1" applyBorder="1" applyAlignment="1" applyProtection="1">
      <alignment vertical="center"/>
    </xf>
    <xf numFmtId="4" fontId="31" fillId="0" borderId="24" xfId="0" applyNumberFormat="1" applyFont="1" applyBorder="1" applyAlignment="1" applyProtection="1">
      <alignment vertical="center"/>
    </xf>
    <xf numFmtId="166" fontId="31" fillId="0" borderId="24" xfId="0" applyNumberFormat="1" applyFont="1" applyBorder="1" applyAlignment="1" applyProtection="1">
      <alignment vertical="center"/>
    </xf>
    <xf numFmtId="4" fontId="31" fillId="0" borderId="25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14" fillId="3" borderId="0" xfId="0" applyFont="1" applyFill="1" applyAlignment="1">
      <alignment vertical="center"/>
    </xf>
    <xf numFmtId="0" fontId="15" fillId="3" borderId="0" xfId="0" applyFont="1" applyFill="1" applyAlignment="1">
      <alignment horizontal="left" vertical="center"/>
    </xf>
    <xf numFmtId="0" fontId="32" fillId="3" borderId="0" xfId="1" applyFont="1" applyFill="1" applyAlignment="1">
      <alignment vertical="center"/>
    </xf>
    <xf numFmtId="0" fontId="14" fillId="3" borderId="0" xfId="0" applyFont="1" applyFill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20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26" xfId="0" applyFont="1" applyBorder="1" applyAlignment="1" applyProtection="1">
      <alignment vertical="center"/>
    </xf>
    <xf numFmtId="0" fontId="22" fillId="0" borderId="0" xfId="0" applyFont="1" applyBorder="1" applyAlignment="1" applyProtection="1">
      <alignment horizontal="left" vertical="center"/>
    </xf>
    <xf numFmtId="4" fontId="25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6" borderId="0" xfId="0" applyFont="1" applyFill="1" applyBorder="1" applyAlignment="1" applyProtection="1">
      <alignment vertical="center"/>
    </xf>
    <xf numFmtId="0" fontId="3" fillId="6" borderId="9" xfId="0" applyFont="1" applyFill="1" applyBorder="1" applyAlignment="1" applyProtection="1">
      <alignment horizontal="left" vertical="center"/>
    </xf>
    <xf numFmtId="0" fontId="3" fillId="6" borderId="10" xfId="0" applyFont="1" applyFill="1" applyBorder="1" applyAlignment="1" applyProtection="1">
      <alignment horizontal="right" vertical="center"/>
    </xf>
    <xf numFmtId="0" fontId="3" fillId="6" borderId="10" xfId="0" applyFont="1" applyFill="1" applyBorder="1" applyAlignment="1" applyProtection="1">
      <alignment horizontal="center" vertical="center"/>
    </xf>
    <xf numFmtId="0" fontId="0" fillId="6" borderId="10" xfId="0" applyFont="1" applyFill="1" applyBorder="1" applyAlignment="1" applyProtection="1">
      <alignment vertical="center"/>
      <protection locked="0"/>
    </xf>
    <xf numFmtId="4" fontId="3" fillId="6" borderId="10" xfId="0" applyNumberFormat="1" applyFont="1" applyFill="1" applyBorder="1" applyAlignment="1" applyProtection="1">
      <alignment vertical="center"/>
    </xf>
    <xf numFmtId="0" fontId="0" fillId="6" borderId="27" xfId="0" applyFont="1" applyFill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2" fillId="6" borderId="0" xfId="0" applyFont="1" applyFill="1" applyBorder="1" applyAlignment="1" applyProtection="1">
      <alignment horizontal="left" vertical="center"/>
    </xf>
    <xf numFmtId="0" fontId="0" fillId="6" borderId="0" xfId="0" applyFont="1" applyFill="1" applyBorder="1" applyAlignment="1" applyProtection="1">
      <alignment vertical="center"/>
      <protection locked="0"/>
    </xf>
    <xf numFmtId="0" fontId="2" fillId="6" borderId="0" xfId="0" applyFont="1" applyFill="1" applyBorder="1" applyAlignment="1" applyProtection="1">
      <alignment horizontal="right" vertical="center"/>
    </xf>
    <xf numFmtId="0" fontId="0" fillId="6" borderId="6" xfId="0" applyFont="1" applyFill="1" applyBorder="1" applyAlignment="1" applyProtection="1">
      <alignment vertical="center"/>
    </xf>
    <xf numFmtId="0" fontId="33" fillId="0" borderId="0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vertical="center"/>
      <protection locked="0"/>
    </xf>
    <xf numFmtId="4" fontId="5" fillId="0" borderId="24" xfId="0" applyNumberFormat="1" applyFont="1" applyBorder="1" applyAlignment="1" applyProtection="1">
      <alignment vertical="center"/>
    </xf>
    <xf numFmtId="0" fontId="5" fillId="0" borderId="6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vertical="center"/>
      <protection locked="0"/>
    </xf>
    <xf numFmtId="4" fontId="6" fillId="0" borderId="24" xfId="0" applyNumberFormat="1" applyFont="1" applyBorder="1" applyAlignment="1" applyProtection="1">
      <alignment vertical="center"/>
    </xf>
    <xf numFmtId="0" fontId="6" fillId="0" borderId="6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horizontal="center" vertical="center" wrapText="1"/>
    </xf>
    <xf numFmtId="0" fontId="2" fillId="6" borderId="20" xfId="0" applyFont="1" applyFill="1" applyBorder="1" applyAlignment="1" applyProtection="1">
      <alignment horizontal="center" vertical="center" wrapText="1"/>
    </xf>
    <xf numFmtId="0" fontId="2" fillId="6" borderId="21" xfId="0" applyFont="1" applyFill="1" applyBorder="1" applyAlignment="1" applyProtection="1">
      <alignment horizontal="center" vertical="center" wrapText="1"/>
    </xf>
    <xf numFmtId="0" fontId="34" fillId="6" borderId="21" xfId="0" applyFont="1" applyFill="1" applyBorder="1" applyAlignment="1" applyProtection="1">
      <alignment horizontal="center" vertical="center" wrapText="1"/>
      <protection locked="0"/>
    </xf>
    <xf numFmtId="0" fontId="2" fillId="6" borderId="22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25" fillId="0" borderId="0" xfId="0" applyNumberFormat="1" applyFont="1" applyAlignment="1" applyProtection="1"/>
    <xf numFmtId="166" fontId="35" fillId="0" borderId="16" xfId="0" applyNumberFormat="1" applyFont="1" applyBorder="1" applyAlignment="1" applyProtection="1"/>
    <xf numFmtId="166" fontId="35" fillId="0" borderId="17" xfId="0" applyNumberFormat="1" applyFont="1" applyBorder="1" applyAlignment="1" applyProtection="1"/>
    <xf numFmtId="4" fontId="36" fillId="0" borderId="0" xfId="0" applyNumberFormat="1" applyFont="1" applyAlignment="1">
      <alignment vertical="center"/>
    </xf>
    <xf numFmtId="0" fontId="7" fillId="0" borderId="5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 applyProtection="1"/>
    <xf numFmtId="0" fontId="7" fillId="0" borderId="5" xfId="0" applyFont="1" applyBorder="1" applyAlignment="1"/>
    <xf numFmtId="0" fontId="7" fillId="0" borderId="18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9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7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4" fontId="6" fillId="0" borderId="0" xfId="0" applyNumberFormat="1" applyFont="1" applyBorder="1" applyAlignment="1" applyProtection="1"/>
    <xf numFmtId="0" fontId="0" fillId="0" borderId="28" xfId="0" applyFont="1" applyBorder="1" applyAlignment="1" applyProtection="1">
      <alignment horizontal="center" vertical="center"/>
    </xf>
    <xf numFmtId="49" fontId="0" fillId="0" borderId="28" xfId="0" applyNumberFormat="1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center" vertical="center" wrapText="1"/>
    </xf>
    <xf numFmtId="167" fontId="0" fillId="0" borderId="28" xfId="0" applyNumberFormat="1" applyFont="1" applyBorder="1" applyAlignment="1" applyProtection="1">
      <alignment vertical="center"/>
    </xf>
    <xf numFmtId="4" fontId="0" fillId="4" borderId="28" xfId="0" applyNumberFormat="1" applyFont="1" applyFill="1" applyBorder="1" applyAlignment="1" applyProtection="1">
      <alignment vertical="center"/>
      <protection locked="0"/>
    </xf>
    <xf numFmtId="4" fontId="0" fillId="0" borderId="28" xfId="0" applyNumberFormat="1" applyFont="1" applyBorder="1" applyAlignment="1" applyProtection="1">
      <alignment vertical="center"/>
    </xf>
    <xf numFmtId="0" fontId="1" fillId="4" borderId="28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9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8" fillId="0" borderId="5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37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167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5" xfId="0" applyFont="1" applyBorder="1" applyAlignment="1">
      <alignment vertical="center"/>
    </xf>
    <xf numFmtId="0" fontId="8" fillId="0" borderId="18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9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5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7" fillId="0" borderId="0" xfId="0" applyFont="1" applyBorder="1" applyAlignment="1" applyProtection="1">
      <alignment horizontal="left" vertical="center"/>
    </xf>
    <xf numFmtId="0" fontId="38" fillId="0" borderId="0" xfId="0" applyFont="1" applyBorder="1" applyAlignment="1" applyProtection="1">
      <alignment horizontal="left" vertical="center"/>
    </xf>
    <xf numFmtId="0" fontId="38" fillId="0" borderId="0" xfId="0" applyFont="1" applyBorder="1" applyAlignment="1" applyProtection="1">
      <alignment horizontal="left" vertical="center" wrapText="1"/>
    </xf>
    <xf numFmtId="167" fontId="9" fillId="0" borderId="0" xfId="0" applyNumberFormat="1" applyFont="1" applyBorder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5" xfId="0" applyFont="1" applyBorder="1" applyAlignment="1">
      <alignment vertical="center"/>
    </xf>
    <xf numFmtId="0" fontId="9" fillId="0" borderId="18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 wrapText="1"/>
    </xf>
    <xf numFmtId="167" fontId="8" fillId="0" borderId="0" xfId="0" applyNumberFormat="1" applyFont="1" applyBorder="1" applyAlignment="1" applyProtection="1">
      <alignment vertical="center"/>
    </xf>
    <xf numFmtId="0" fontId="39" fillId="0" borderId="28" xfId="0" applyFont="1" applyBorder="1" applyAlignment="1" applyProtection="1">
      <alignment horizontal="center" vertical="center"/>
    </xf>
    <xf numFmtId="49" fontId="39" fillId="0" borderId="28" xfId="0" applyNumberFormat="1" applyFont="1" applyBorder="1" applyAlignment="1" applyProtection="1">
      <alignment horizontal="left" vertical="center" wrapText="1"/>
    </xf>
    <xf numFmtId="0" fontId="39" fillId="0" borderId="28" xfId="0" applyFont="1" applyBorder="1" applyAlignment="1" applyProtection="1">
      <alignment horizontal="left" vertical="center" wrapText="1"/>
    </xf>
    <xf numFmtId="0" fontId="39" fillId="0" borderId="28" xfId="0" applyFont="1" applyBorder="1" applyAlignment="1" applyProtection="1">
      <alignment horizontal="center" vertical="center" wrapText="1"/>
    </xf>
    <xf numFmtId="167" fontId="39" fillId="0" borderId="28" xfId="0" applyNumberFormat="1" applyFont="1" applyBorder="1" applyAlignment="1" applyProtection="1">
      <alignment vertical="center"/>
    </xf>
    <xf numFmtId="4" fontId="39" fillId="4" borderId="28" xfId="0" applyNumberFormat="1" applyFont="1" applyFill="1" applyBorder="1" applyAlignment="1" applyProtection="1">
      <alignment vertical="center"/>
      <protection locked="0"/>
    </xf>
    <xf numFmtId="4" fontId="39" fillId="0" borderId="28" xfId="0" applyNumberFormat="1" applyFont="1" applyBorder="1" applyAlignment="1" applyProtection="1">
      <alignment vertical="center"/>
    </xf>
    <xf numFmtId="0" fontId="39" fillId="0" borderId="5" xfId="0" applyFont="1" applyBorder="1" applyAlignment="1">
      <alignment vertical="center"/>
    </xf>
    <xf numFmtId="0" fontId="39" fillId="4" borderId="28" xfId="0" applyFont="1" applyFill="1" applyBorder="1" applyAlignment="1" applyProtection="1">
      <alignment horizontal="left" vertical="center"/>
      <protection locked="0"/>
    </xf>
    <xf numFmtId="0" fontId="39" fillId="0" borderId="0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5" xfId="0" applyFont="1" applyBorder="1" applyAlignment="1">
      <alignment vertical="center"/>
    </xf>
    <xf numFmtId="0" fontId="10" fillId="0" borderId="18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9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5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40" fillId="0" borderId="0" xfId="0" applyFont="1" applyAlignment="1" applyProtection="1">
      <alignment horizontal="left" vertical="center"/>
    </xf>
    <xf numFmtId="0" fontId="40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5" xfId="0" applyFont="1" applyBorder="1" applyAlignment="1">
      <alignment vertical="center"/>
    </xf>
    <xf numFmtId="0" fontId="11" fillId="0" borderId="18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9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8" fillId="0" borderId="0" xfId="0" applyFont="1" applyAlignment="1" applyProtection="1">
      <alignment horizontal="left" vertical="center"/>
    </xf>
    <xf numFmtId="0" fontId="38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167" fontId="0" fillId="4" borderId="28" xfId="0" applyNumberFormat="1" applyFont="1" applyFill="1" applyBorder="1" applyAlignment="1" applyProtection="1">
      <alignment vertical="center"/>
      <protection locked="0"/>
    </xf>
    <xf numFmtId="0" fontId="1" fillId="0" borderId="24" xfId="0" applyFont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vertical="center"/>
    </xf>
    <xf numFmtId="166" fontId="1" fillId="0" borderId="24" xfId="0" applyNumberFormat="1" applyFont="1" applyBorder="1" applyAlignment="1" applyProtection="1">
      <alignment vertical="center"/>
    </xf>
    <xf numFmtId="166" fontId="1" fillId="0" borderId="25" xfId="0" applyNumberFormat="1" applyFont="1" applyBorder="1" applyAlignment="1" applyProtection="1">
      <alignment vertical="center"/>
    </xf>
    <xf numFmtId="0" fontId="0" fillId="0" borderId="0" xfId="0" applyAlignment="1" applyProtection="1">
      <alignment vertical="top"/>
      <protection locked="0"/>
    </xf>
    <xf numFmtId="0" fontId="41" fillId="0" borderId="29" xfId="0" applyFont="1" applyBorder="1" applyAlignment="1" applyProtection="1">
      <alignment vertical="center" wrapText="1"/>
      <protection locked="0"/>
    </xf>
    <xf numFmtId="0" fontId="41" fillId="0" borderId="30" xfId="0" applyFont="1" applyBorder="1" applyAlignment="1" applyProtection="1">
      <alignment vertical="center" wrapText="1"/>
      <protection locked="0"/>
    </xf>
    <xf numFmtId="0" fontId="41" fillId="0" borderId="31" xfId="0" applyFont="1" applyBorder="1" applyAlignment="1" applyProtection="1">
      <alignment vertical="center" wrapText="1"/>
      <protection locked="0"/>
    </xf>
    <xf numFmtId="0" fontId="41" fillId="0" borderId="32" xfId="0" applyFont="1" applyBorder="1" applyAlignment="1" applyProtection="1">
      <alignment horizontal="center" vertical="center" wrapText="1"/>
      <protection locked="0"/>
    </xf>
    <xf numFmtId="0" fontId="41" fillId="0" borderId="33" xfId="0" applyFont="1" applyBorder="1" applyAlignment="1" applyProtection="1">
      <alignment horizontal="center" vertical="center" wrapText="1"/>
      <protection locked="0"/>
    </xf>
    <xf numFmtId="0" fontId="41" fillId="0" borderId="32" xfId="0" applyFont="1" applyBorder="1" applyAlignment="1" applyProtection="1">
      <alignment vertical="center" wrapText="1"/>
      <protection locked="0"/>
    </xf>
    <xf numFmtId="0" fontId="41" fillId="0" borderId="33" xfId="0" applyFont="1" applyBorder="1" applyAlignment="1" applyProtection="1">
      <alignment vertical="center" wrapText="1"/>
      <protection locked="0"/>
    </xf>
    <xf numFmtId="0" fontId="43" fillId="0" borderId="1" xfId="0" applyFont="1" applyBorder="1" applyAlignment="1" applyProtection="1">
      <alignment horizontal="left" vertical="center" wrapText="1"/>
      <protection locked="0"/>
    </xf>
    <xf numFmtId="0" fontId="44" fillId="0" borderId="1" xfId="0" applyFont="1" applyBorder="1" applyAlignment="1" applyProtection="1">
      <alignment horizontal="left" vertical="center" wrapText="1"/>
      <protection locked="0"/>
    </xf>
    <xf numFmtId="0" fontId="44" fillId="0" borderId="32" xfId="0" applyFont="1" applyBorder="1" applyAlignment="1" applyProtection="1">
      <alignment vertical="center" wrapText="1"/>
      <protection locked="0"/>
    </xf>
    <xf numFmtId="0" fontId="44" fillId="0" borderId="1" xfId="0" applyFont="1" applyBorder="1" applyAlignment="1" applyProtection="1">
      <alignment vertical="center" wrapText="1"/>
      <protection locked="0"/>
    </xf>
    <xf numFmtId="0" fontId="44" fillId="0" borderId="1" xfId="0" applyFont="1" applyBorder="1" applyAlignment="1" applyProtection="1">
      <alignment vertical="center"/>
      <protection locked="0"/>
    </xf>
    <xf numFmtId="0" fontId="44" fillId="0" borderId="1" xfId="0" applyFont="1" applyBorder="1" applyAlignment="1" applyProtection="1">
      <alignment horizontal="left" vertical="center"/>
      <protection locked="0"/>
    </xf>
    <xf numFmtId="49" fontId="44" fillId="0" borderId="1" xfId="0" applyNumberFormat="1" applyFont="1" applyBorder="1" applyAlignment="1" applyProtection="1">
      <alignment vertical="center" wrapText="1"/>
      <protection locked="0"/>
    </xf>
    <xf numFmtId="0" fontId="41" fillId="0" borderId="35" xfId="0" applyFont="1" applyBorder="1" applyAlignment="1" applyProtection="1">
      <alignment vertical="center" wrapText="1"/>
      <protection locked="0"/>
    </xf>
    <xf numFmtId="0" fontId="45" fillId="0" borderId="34" xfId="0" applyFont="1" applyBorder="1" applyAlignment="1" applyProtection="1">
      <alignment vertical="center" wrapText="1"/>
      <protection locked="0"/>
    </xf>
    <xf numFmtId="0" fontId="41" fillId="0" borderId="36" xfId="0" applyFont="1" applyBorder="1" applyAlignment="1" applyProtection="1">
      <alignment vertical="center" wrapText="1"/>
      <protection locked="0"/>
    </xf>
    <xf numFmtId="0" fontId="41" fillId="0" borderId="1" xfId="0" applyFont="1" applyBorder="1" applyAlignment="1" applyProtection="1">
      <alignment vertical="top"/>
      <protection locked="0"/>
    </xf>
    <xf numFmtId="0" fontId="41" fillId="0" borderId="0" xfId="0" applyFont="1" applyAlignment="1" applyProtection="1">
      <alignment vertical="top"/>
      <protection locked="0"/>
    </xf>
    <xf numFmtId="0" fontId="41" fillId="0" borderId="29" xfId="0" applyFont="1" applyBorder="1" applyAlignment="1" applyProtection="1">
      <alignment horizontal="left" vertical="center"/>
      <protection locked="0"/>
    </xf>
    <xf numFmtId="0" fontId="41" fillId="0" borderId="30" xfId="0" applyFont="1" applyBorder="1" applyAlignment="1" applyProtection="1">
      <alignment horizontal="left" vertical="center"/>
      <protection locked="0"/>
    </xf>
    <xf numFmtId="0" fontId="41" fillId="0" borderId="31" xfId="0" applyFont="1" applyBorder="1" applyAlignment="1" applyProtection="1">
      <alignment horizontal="left" vertical="center"/>
      <protection locked="0"/>
    </xf>
    <xf numFmtId="0" fontId="41" fillId="0" borderId="32" xfId="0" applyFont="1" applyBorder="1" applyAlignment="1" applyProtection="1">
      <alignment horizontal="left" vertical="center"/>
      <protection locked="0"/>
    </xf>
    <xf numFmtId="0" fontId="41" fillId="0" borderId="33" xfId="0" applyFont="1" applyBorder="1" applyAlignment="1" applyProtection="1">
      <alignment horizontal="left" vertical="center"/>
      <protection locked="0"/>
    </xf>
    <xf numFmtId="0" fontId="43" fillId="0" borderId="1" xfId="0" applyFont="1" applyBorder="1" applyAlignment="1" applyProtection="1">
      <alignment horizontal="left" vertical="center"/>
      <protection locked="0"/>
    </xf>
    <xf numFmtId="0" fontId="46" fillId="0" borderId="0" xfId="0" applyFont="1" applyAlignment="1" applyProtection="1">
      <alignment horizontal="left" vertical="center"/>
      <protection locked="0"/>
    </xf>
    <xf numFmtId="0" fontId="43" fillId="0" borderId="34" xfId="0" applyFont="1" applyBorder="1" applyAlignment="1" applyProtection="1">
      <alignment horizontal="left" vertical="center"/>
      <protection locked="0"/>
    </xf>
    <xf numFmtId="0" fontId="43" fillId="0" borderId="34" xfId="0" applyFont="1" applyBorder="1" applyAlignment="1" applyProtection="1">
      <alignment horizontal="center" vertical="center"/>
      <protection locked="0"/>
    </xf>
    <xf numFmtId="0" fontId="46" fillId="0" borderId="34" xfId="0" applyFont="1" applyBorder="1" applyAlignment="1" applyProtection="1">
      <alignment horizontal="left" vertical="center"/>
      <protection locked="0"/>
    </xf>
    <xf numFmtId="0" fontId="47" fillId="0" borderId="1" xfId="0" applyFont="1" applyBorder="1" applyAlignment="1" applyProtection="1">
      <alignment horizontal="left" vertical="center"/>
      <protection locked="0"/>
    </xf>
    <xf numFmtId="0" fontId="44" fillId="0" borderId="0" xfId="0" applyFont="1" applyAlignment="1" applyProtection="1">
      <alignment horizontal="left" vertical="center"/>
      <protection locked="0"/>
    </xf>
    <xf numFmtId="0" fontId="44" fillId="0" borderId="1" xfId="0" applyFont="1" applyBorder="1" applyAlignment="1" applyProtection="1">
      <alignment horizontal="center" vertical="center"/>
      <protection locked="0"/>
    </xf>
    <xf numFmtId="0" fontId="44" fillId="0" borderId="32" xfId="0" applyFont="1" applyBorder="1" applyAlignment="1" applyProtection="1">
      <alignment horizontal="left" vertical="center"/>
      <protection locked="0"/>
    </xf>
    <xf numFmtId="0" fontId="44" fillId="2" borderId="1" xfId="0" applyFont="1" applyFill="1" applyBorder="1" applyAlignment="1" applyProtection="1">
      <alignment horizontal="left" vertical="center"/>
      <protection locked="0"/>
    </xf>
    <xf numFmtId="0" fontId="44" fillId="2" borderId="1" xfId="0" applyFont="1" applyFill="1" applyBorder="1" applyAlignment="1" applyProtection="1">
      <alignment horizontal="center" vertical="center"/>
      <protection locked="0"/>
    </xf>
    <xf numFmtId="0" fontId="41" fillId="0" borderId="35" xfId="0" applyFont="1" applyBorder="1" applyAlignment="1" applyProtection="1">
      <alignment horizontal="left" vertical="center"/>
      <protection locked="0"/>
    </xf>
    <xf numFmtId="0" fontId="45" fillId="0" borderId="34" xfId="0" applyFont="1" applyBorder="1" applyAlignment="1" applyProtection="1">
      <alignment horizontal="left" vertical="center"/>
      <protection locked="0"/>
    </xf>
    <xf numFmtId="0" fontId="41" fillId="0" borderId="36" xfId="0" applyFont="1" applyBorder="1" applyAlignment="1" applyProtection="1">
      <alignment horizontal="left" vertical="center"/>
      <protection locked="0"/>
    </xf>
    <xf numFmtId="0" fontId="41" fillId="0" borderId="1" xfId="0" applyFont="1" applyBorder="1" applyAlignment="1" applyProtection="1">
      <alignment horizontal="left" vertical="center"/>
      <protection locked="0"/>
    </xf>
    <xf numFmtId="0" fontId="45" fillId="0" borderId="1" xfId="0" applyFont="1" applyBorder="1" applyAlignment="1" applyProtection="1">
      <alignment horizontal="left" vertical="center"/>
      <protection locked="0"/>
    </xf>
    <xf numFmtId="0" fontId="46" fillId="0" borderId="1" xfId="0" applyFont="1" applyBorder="1" applyAlignment="1" applyProtection="1">
      <alignment horizontal="left" vertical="center"/>
      <protection locked="0"/>
    </xf>
    <xf numFmtId="0" fontId="44" fillId="0" borderId="34" xfId="0" applyFont="1" applyBorder="1" applyAlignment="1" applyProtection="1">
      <alignment horizontal="left" vertical="center"/>
      <protection locked="0"/>
    </xf>
    <xf numFmtId="0" fontId="41" fillId="0" borderId="1" xfId="0" applyFont="1" applyBorder="1" applyAlignment="1" applyProtection="1">
      <alignment horizontal="left" vertical="center" wrapText="1"/>
      <protection locked="0"/>
    </xf>
    <xf numFmtId="0" fontId="44" fillId="0" borderId="1" xfId="0" applyFont="1" applyBorder="1" applyAlignment="1" applyProtection="1">
      <alignment horizontal="center" vertical="center" wrapText="1"/>
      <protection locked="0"/>
    </xf>
    <xf numFmtId="0" fontId="41" fillId="0" borderId="29" xfId="0" applyFont="1" applyBorder="1" applyAlignment="1" applyProtection="1">
      <alignment horizontal="left" vertical="center" wrapText="1"/>
      <protection locked="0"/>
    </xf>
    <xf numFmtId="0" fontId="41" fillId="0" borderId="30" xfId="0" applyFont="1" applyBorder="1" applyAlignment="1" applyProtection="1">
      <alignment horizontal="left" vertical="center" wrapText="1"/>
      <protection locked="0"/>
    </xf>
    <xf numFmtId="0" fontId="41" fillId="0" borderId="31" xfId="0" applyFont="1" applyBorder="1" applyAlignment="1" applyProtection="1">
      <alignment horizontal="left" vertical="center" wrapText="1"/>
      <protection locked="0"/>
    </xf>
    <xf numFmtId="0" fontId="41" fillId="0" borderId="32" xfId="0" applyFont="1" applyBorder="1" applyAlignment="1" applyProtection="1">
      <alignment horizontal="left" vertical="center" wrapText="1"/>
      <protection locked="0"/>
    </xf>
    <xf numFmtId="0" fontId="41" fillId="0" borderId="33" xfId="0" applyFont="1" applyBorder="1" applyAlignment="1" applyProtection="1">
      <alignment horizontal="left" vertical="center" wrapText="1"/>
      <protection locked="0"/>
    </xf>
    <xf numFmtId="0" fontId="46" fillId="0" borderId="32" xfId="0" applyFont="1" applyBorder="1" applyAlignment="1" applyProtection="1">
      <alignment horizontal="left" vertical="center" wrapText="1"/>
      <protection locked="0"/>
    </xf>
    <xf numFmtId="0" fontId="46" fillId="0" borderId="33" xfId="0" applyFont="1" applyBorder="1" applyAlignment="1" applyProtection="1">
      <alignment horizontal="left" vertical="center" wrapText="1"/>
      <protection locked="0"/>
    </xf>
    <xf numFmtId="0" fontId="44" fillId="0" borderId="32" xfId="0" applyFont="1" applyBorder="1" applyAlignment="1" applyProtection="1">
      <alignment horizontal="left" vertical="center" wrapText="1"/>
      <protection locked="0"/>
    </xf>
    <xf numFmtId="0" fontId="44" fillId="0" borderId="33" xfId="0" applyFont="1" applyBorder="1" applyAlignment="1" applyProtection="1">
      <alignment horizontal="left" vertical="center" wrapText="1"/>
      <protection locked="0"/>
    </xf>
    <xf numFmtId="0" fontId="44" fillId="0" borderId="33" xfId="0" applyFont="1" applyBorder="1" applyAlignment="1" applyProtection="1">
      <alignment horizontal="left" vertical="center"/>
      <protection locked="0"/>
    </xf>
    <xf numFmtId="0" fontId="44" fillId="0" borderId="35" xfId="0" applyFont="1" applyBorder="1" applyAlignment="1" applyProtection="1">
      <alignment horizontal="left" vertical="center" wrapText="1"/>
      <protection locked="0"/>
    </xf>
    <xf numFmtId="0" fontId="44" fillId="0" borderId="34" xfId="0" applyFont="1" applyBorder="1" applyAlignment="1" applyProtection="1">
      <alignment horizontal="left" vertical="center" wrapText="1"/>
      <protection locked="0"/>
    </xf>
    <xf numFmtId="0" fontId="44" fillId="0" borderId="36" xfId="0" applyFont="1" applyBorder="1" applyAlignment="1" applyProtection="1">
      <alignment horizontal="left" vertical="center" wrapText="1"/>
      <protection locked="0"/>
    </xf>
    <xf numFmtId="0" fontId="44" fillId="0" borderId="1" xfId="0" applyFont="1" applyBorder="1" applyAlignment="1" applyProtection="1">
      <alignment horizontal="left" vertical="top"/>
      <protection locked="0"/>
    </xf>
    <xf numFmtId="0" fontId="44" fillId="0" borderId="1" xfId="0" applyFont="1" applyBorder="1" applyAlignment="1" applyProtection="1">
      <alignment horizontal="center" vertical="top"/>
      <protection locked="0"/>
    </xf>
    <xf numFmtId="0" fontId="44" fillId="0" borderId="35" xfId="0" applyFont="1" applyBorder="1" applyAlignment="1" applyProtection="1">
      <alignment horizontal="left" vertical="center"/>
      <protection locked="0"/>
    </xf>
    <xf numFmtId="0" fontId="44" fillId="0" borderId="36" xfId="0" applyFont="1" applyBorder="1" applyAlignment="1" applyProtection="1">
      <alignment horizontal="left" vertical="center"/>
      <protection locked="0"/>
    </xf>
    <xf numFmtId="0" fontId="46" fillId="0" borderId="0" xfId="0" applyFont="1" applyAlignment="1" applyProtection="1">
      <alignment vertical="center"/>
      <protection locked="0"/>
    </xf>
    <xf numFmtId="0" fontId="43" fillId="0" borderId="1" xfId="0" applyFont="1" applyBorder="1" applyAlignment="1" applyProtection="1">
      <alignment vertical="center"/>
      <protection locked="0"/>
    </xf>
    <xf numFmtId="0" fontId="46" fillId="0" borderId="34" xfId="0" applyFont="1" applyBorder="1" applyAlignment="1" applyProtection="1">
      <alignment vertical="center"/>
      <protection locked="0"/>
    </xf>
    <xf numFmtId="0" fontId="43" fillId="0" borderId="34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top"/>
      <protection locked="0"/>
    </xf>
    <xf numFmtId="49" fontId="44" fillId="0" borderId="1" xfId="0" applyNumberFormat="1" applyFont="1" applyBorder="1" applyAlignment="1" applyProtection="1">
      <alignment horizontal="left" vertical="center"/>
      <protection locked="0"/>
    </xf>
    <xf numFmtId="0" fontId="0" fillId="0" borderId="34" xfId="0" applyBorder="1" applyAlignment="1" applyProtection="1">
      <alignment vertical="top"/>
      <protection locked="0"/>
    </xf>
    <xf numFmtId="0" fontId="43" fillId="0" borderId="34" xfId="0" applyFont="1" applyBorder="1" applyAlignment="1" applyProtection="1">
      <alignment horizontal="left"/>
      <protection locked="0"/>
    </xf>
    <xf numFmtId="0" fontId="46" fillId="0" borderId="34" xfId="0" applyFont="1" applyBorder="1" applyAlignment="1" applyProtection="1">
      <protection locked="0"/>
    </xf>
    <xf numFmtId="0" fontId="41" fillId="0" borderId="32" xfId="0" applyFont="1" applyBorder="1" applyAlignment="1" applyProtection="1">
      <alignment vertical="top"/>
      <protection locked="0"/>
    </xf>
    <xf numFmtId="0" fontId="41" fillId="0" borderId="33" xfId="0" applyFont="1" applyBorder="1" applyAlignment="1" applyProtection="1">
      <alignment vertical="top"/>
      <protection locked="0"/>
    </xf>
    <xf numFmtId="0" fontId="41" fillId="0" borderId="1" xfId="0" applyFont="1" applyBorder="1" applyAlignment="1" applyProtection="1">
      <alignment horizontal="center" vertical="center"/>
      <protection locked="0"/>
    </xf>
    <xf numFmtId="0" fontId="41" fillId="0" borderId="1" xfId="0" applyFont="1" applyBorder="1" applyAlignment="1" applyProtection="1">
      <alignment horizontal="left" vertical="top"/>
      <protection locked="0"/>
    </xf>
    <xf numFmtId="0" fontId="41" fillId="0" borderId="35" xfId="0" applyFont="1" applyBorder="1" applyAlignment="1" applyProtection="1">
      <alignment vertical="top"/>
      <protection locked="0"/>
    </xf>
    <xf numFmtId="0" fontId="41" fillId="0" borderId="34" xfId="0" applyFont="1" applyBorder="1" applyAlignment="1" applyProtection="1">
      <alignment vertical="top"/>
      <protection locked="0"/>
    </xf>
    <xf numFmtId="0" fontId="41" fillId="0" borderId="36" xfId="0" applyFont="1" applyBorder="1" applyAlignment="1" applyProtection="1">
      <alignment vertical="top"/>
      <protection locked="0"/>
    </xf>
    <xf numFmtId="0" fontId="0" fillId="0" borderId="0" xfId="0"/>
    <xf numFmtId="4" fontId="29" fillId="0" borderId="0" xfId="0" applyNumberFormat="1" applyFont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8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2" fillId="6" borderId="9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left" vertical="center"/>
    </xf>
    <xf numFmtId="0" fontId="2" fillId="6" borderId="10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right" vertical="center"/>
    </xf>
    <xf numFmtId="164" fontId="1" fillId="0" borderId="0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0" fontId="3" fillId="5" borderId="10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4" fontId="3" fillId="5" borderId="10" xfId="0" applyNumberFormat="1" applyFont="1" applyFill="1" applyBorder="1" applyAlignment="1" applyProtection="1">
      <alignment vertical="center"/>
    </xf>
    <xf numFmtId="0" fontId="0" fillId="5" borderId="11" xfId="0" applyFont="1" applyFill="1" applyBorder="1" applyAlignment="1" applyProtection="1">
      <alignment vertical="center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center"/>
    </xf>
    <xf numFmtId="0" fontId="2" fillId="0" borderId="0" xfId="0" applyFont="1" applyBorder="1" applyAlignment="1" applyProtection="1">
      <alignment horizontal="left" vertical="center"/>
    </xf>
    <xf numFmtId="0" fontId="0" fillId="0" borderId="0" xfId="0" applyBorder="1" applyProtection="1"/>
    <xf numFmtId="0" fontId="3" fillId="0" borderId="0" xfId="0" applyFont="1" applyBorder="1" applyAlignment="1" applyProtection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4" fontId="22" fillId="0" borderId="8" xfId="0" applyNumberFormat="1" applyFont="1" applyBorder="1" applyAlignment="1" applyProtection="1">
      <alignment vertical="center"/>
    </xf>
    <xf numFmtId="0" fontId="0" fillId="0" borderId="8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horizontal="left" vertical="center" wrapText="1"/>
    </xf>
    <xf numFmtId="0" fontId="20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32" fillId="3" borderId="0" xfId="1" applyFont="1" applyFill="1" applyAlignment="1">
      <alignment vertical="center"/>
    </xf>
    <xf numFmtId="0" fontId="20" fillId="0" borderId="0" xfId="0" applyFont="1" applyBorder="1" applyAlignment="1" applyProtection="1">
      <alignment horizontal="left" vertical="center" wrapText="1"/>
    </xf>
    <xf numFmtId="0" fontId="20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vertical="center"/>
    </xf>
    <xf numFmtId="0" fontId="42" fillId="0" borderId="1" xfId="0" applyFont="1" applyBorder="1" applyAlignment="1" applyProtection="1">
      <alignment horizontal="center" vertical="center" wrapText="1"/>
      <protection locked="0"/>
    </xf>
    <xf numFmtId="0" fontId="43" fillId="0" borderId="34" xfId="0" applyFont="1" applyBorder="1" applyAlignment="1" applyProtection="1">
      <alignment horizontal="left" wrapText="1"/>
      <protection locked="0"/>
    </xf>
    <xf numFmtId="0" fontId="44" fillId="0" borderId="1" xfId="0" applyFont="1" applyBorder="1" applyAlignment="1" applyProtection="1">
      <alignment horizontal="left" vertical="center" wrapText="1"/>
      <protection locked="0"/>
    </xf>
    <xf numFmtId="0" fontId="44" fillId="0" borderId="1" xfId="0" applyFont="1" applyBorder="1" applyAlignment="1" applyProtection="1">
      <alignment horizontal="left" vertical="center"/>
      <protection locked="0"/>
    </xf>
    <xf numFmtId="49" fontId="44" fillId="0" borderId="1" xfId="0" applyNumberFormat="1" applyFont="1" applyBorder="1" applyAlignment="1" applyProtection="1">
      <alignment horizontal="left" vertical="center" wrapText="1"/>
      <protection locked="0"/>
    </xf>
    <xf numFmtId="0" fontId="42" fillId="0" borderId="1" xfId="0" applyFont="1" applyBorder="1" applyAlignment="1" applyProtection="1">
      <alignment horizontal="center" vertical="center"/>
      <protection locked="0"/>
    </xf>
    <xf numFmtId="0" fontId="43" fillId="0" borderId="34" xfId="0" applyFont="1" applyBorder="1" applyAlignment="1" applyProtection="1">
      <alignment horizontal="left"/>
      <protection locked="0"/>
    </xf>
    <xf numFmtId="0" fontId="44" fillId="0" borderId="1" xfId="0" applyFont="1" applyBorder="1" applyAlignment="1" applyProtection="1">
      <alignment horizontal="left" vertical="top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6"/>
  <sheetViews>
    <sheetView showGridLines="0" workbookViewId="0">
      <pane ySplit="1" topLeftCell="A2" activePane="bottomLeft" state="frozen"/>
      <selection pane="bottomLeft"/>
    </sheetView>
  </sheetViews>
  <sheetFormatPr defaultRowHeight="12"/>
  <cols>
    <col min="1" max="1" width="7.140625" customWidth="1"/>
    <col min="2" max="2" width="1.42578125" customWidth="1"/>
    <col min="3" max="3" width="3.5703125" customWidth="1"/>
    <col min="4" max="11" width="2.28515625" customWidth="1"/>
    <col min="12" max="12" width="4.5703125" customWidth="1"/>
    <col min="13" max="17" width="2.28515625" customWidth="1"/>
    <col min="18" max="18" width="29" customWidth="1"/>
    <col min="19" max="33" width="2.28515625" customWidth="1"/>
    <col min="34" max="34" width="2.85546875" customWidth="1"/>
    <col min="35" max="35" width="16.85546875" customWidth="1"/>
    <col min="36" max="37" width="2.140625" customWidth="1"/>
    <col min="38" max="38" width="7.140625" customWidth="1"/>
    <col min="39" max="39" width="2.85546875" customWidth="1"/>
    <col min="40" max="40" width="11.42578125" customWidth="1"/>
    <col min="41" max="41" width="6.42578125" customWidth="1"/>
    <col min="42" max="42" width="13.85546875" customWidth="1"/>
    <col min="43" max="43" width="13.42578125" customWidth="1"/>
    <col min="44" max="44" width="11.7109375" customWidth="1"/>
    <col min="45" max="47" width="22.140625" hidden="1" customWidth="1"/>
    <col min="48" max="52" width="18.5703125" hidden="1" customWidth="1"/>
    <col min="53" max="53" width="16.42578125" hidden="1" customWidth="1"/>
    <col min="54" max="54" width="21.42578125" hidden="1" customWidth="1"/>
    <col min="55" max="56" width="16.42578125" hidden="1" customWidth="1"/>
    <col min="57" max="57" width="57" customWidth="1"/>
    <col min="71" max="91" width="9.140625" hidden="1"/>
  </cols>
  <sheetData>
    <row r="1" spans="1:74" ht="21.3" customHeight="1">
      <c r="A1" s="16" t="s">
        <v>0</v>
      </c>
      <c r="B1" s="17"/>
      <c r="C1" s="17"/>
      <c r="D1" s="18" t="s">
        <v>1</v>
      </c>
      <c r="E1" s="17"/>
      <c r="F1" s="17"/>
      <c r="G1" s="17"/>
      <c r="H1" s="17"/>
      <c r="I1" s="17"/>
      <c r="J1" s="17"/>
      <c r="K1" s="19" t="s">
        <v>2</v>
      </c>
      <c r="L1" s="19"/>
      <c r="M1" s="19"/>
      <c r="N1" s="19"/>
      <c r="O1" s="19"/>
      <c r="P1" s="19"/>
      <c r="Q1" s="19"/>
      <c r="R1" s="19"/>
      <c r="S1" s="19"/>
      <c r="T1" s="17"/>
      <c r="U1" s="17"/>
      <c r="V1" s="17"/>
      <c r="W1" s="19" t="s">
        <v>3</v>
      </c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20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2" t="s">
        <v>4</v>
      </c>
      <c r="BB1" s="22" t="s">
        <v>5</v>
      </c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T1" s="23" t="s">
        <v>6</v>
      </c>
      <c r="BU1" s="23" t="s">
        <v>6</v>
      </c>
      <c r="BV1" s="23" t="s">
        <v>7</v>
      </c>
    </row>
    <row r="2" spans="1:74" ht="36.9" customHeight="1">
      <c r="AR2" s="352"/>
      <c r="AS2" s="352"/>
      <c r="AT2" s="352"/>
      <c r="AU2" s="352"/>
      <c r="AV2" s="352"/>
      <c r="AW2" s="352"/>
      <c r="AX2" s="352"/>
      <c r="AY2" s="352"/>
      <c r="AZ2" s="352"/>
      <c r="BA2" s="352"/>
      <c r="BB2" s="352"/>
      <c r="BC2" s="352"/>
      <c r="BD2" s="352"/>
      <c r="BE2" s="352"/>
      <c r="BS2" s="24" t="s">
        <v>8</v>
      </c>
      <c r="BT2" s="24" t="s">
        <v>9</v>
      </c>
    </row>
    <row r="3" spans="1:74" ht="6.9" customHeight="1"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7"/>
      <c r="BS3" s="24" t="s">
        <v>8</v>
      </c>
      <c r="BT3" s="24" t="s">
        <v>10</v>
      </c>
    </row>
    <row r="4" spans="1:74" ht="36.9" customHeight="1">
      <c r="B4" s="28"/>
      <c r="C4" s="29"/>
      <c r="D4" s="30" t="s">
        <v>11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31"/>
      <c r="AS4" s="32" t="s">
        <v>12</v>
      </c>
      <c r="BE4" s="33" t="s">
        <v>13</v>
      </c>
      <c r="BS4" s="24" t="s">
        <v>14</v>
      </c>
    </row>
    <row r="5" spans="1:74" ht="14.4" customHeight="1">
      <c r="B5" s="28"/>
      <c r="C5" s="29"/>
      <c r="D5" s="34" t="s">
        <v>15</v>
      </c>
      <c r="E5" s="29"/>
      <c r="F5" s="29"/>
      <c r="G5" s="29"/>
      <c r="H5" s="29"/>
      <c r="I5" s="29"/>
      <c r="J5" s="29"/>
      <c r="K5" s="381" t="s">
        <v>16</v>
      </c>
      <c r="L5" s="382"/>
      <c r="M5" s="382"/>
      <c r="N5" s="382"/>
      <c r="O5" s="382"/>
      <c r="P5" s="382"/>
      <c r="Q5" s="382"/>
      <c r="R5" s="382"/>
      <c r="S5" s="382"/>
      <c r="T5" s="382"/>
      <c r="U5" s="382"/>
      <c r="V5" s="382"/>
      <c r="W5" s="382"/>
      <c r="X5" s="382"/>
      <c r="Y5" s="382"/>
      <c r="Z5" s="382"/>
      <c r="AA5" s="382"/>
      <c r="AB5" s="382"/>
      <c r="AC5" s="382"/>
      <c r="AD5" s="382"/>
      <c r="AE5" s="382"/>
      <c r="AF5" s="382"/>
      <c r="AG5" s="382"/>
      <c r="AH5" s="382"/>
      <c r="AI5" s="382"/>
      <c r="AJ5" s="382"/>
      <c r="AK5" s="382"/>
      <c r="AL5" s="382"/>
      <c r="AM5" s="382"/>
      <c r="AN5" s="382"/>
      <c r="AO5" s="382"/>
      <c r="AP5" s="29"/>
      <c r="AQ5" s="31"/>
      <c r="BE5" s="379" t="s">
        <v>17</v>
      </c>
      <c r="BS5" s="24" t="s">
        <v>8</v>
      </c>
    </row>
    <row r="6" spans="1:74" ht="36.9" customHeight="1">
      <c r="B6" s="28"/>
      <c r="C6" s="29"/>
      <c r="D6" s="36" t="s">
        <v>18</v>
      </c>
      <c r="E6" s="29"/>
      <c r="F6" s="29"/>
      <c r="G6" s="29"/>
      <c r="H6" s="29"/>
      <c r="I6" s="29"/>
      <c r="J6" s="29"/>
      <c r="K6" s="383" t="s">
        <v>19</v>
      </c>
      <c r="L6" s="382"/>
      <c r="M6" s="382"/>
      <c r="N6" s="382"/>
      <c r="O6" s="382"/>
      <c r="P6" s="382"/>
      <c r="Q6" s="382"/>
      <c r="R6" s="382"/>
      <c r="S6" s="382"/>
      <c r="T6" s="382"/>
      <c r="U6" s="382"/>
      <c r="V6" s="382"/>
      <c r="W6" s="382"/>
      <c r="X6" s="382"/>
      <c r="Y6" s="382"/>
      <c r="Z6" s="382"/>
      <c r="AA6" s="382"/>
      <c r="AB6" s="382"/>
      <c r="AC6" s="382"/>
      <c r="AD6" s="382"/>
      <c r="AE6" s="382"/>
      <c r="AF6" s="382"/>
      <c r="AG6" s="382"/>
      <c r="AH6" s="382"/>
      <c r="AI6" s="382"/>
      <c r="AJ6" s="382"/>
      <c r="AK6" s="382"/>
      <c r="AL6" s="382"/>
      <c r="AM6" s="382"/>
      <c r="AN6" s="382"/>
      <c r="AO6" s="382"/>
      <c r="AP6" s="29"/>
      <c r="AQ6" s="31"/>
      <c r="BE6" s="380"/>
      <c r="BS6" s="24" t="s">
        <v>8</v>
      </c>
    </row>
    <row r="7" spans="1:74" ht="14.4" customHeight="1">
      <c r="B7" s="28"/>
      <c r="C7" s="29"/>
      <c r="D7" s="37" t="s">
        <v>20</v>
      </c>
      <c r="E7" s="29"/>
      <c r="F7" s="29"/>
      <c r="G7" s="29"/>
      <c r="H7" s="29"/>
      <c r="I7" s="29"/>
      <c r="J7" s="29"/>
      <c r="K7" s="35" t="s">
        <v>21</v>
      </c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37" t="s">
        <v>22</v>
      </c>
      <c r="AL7" s="29"/>
      <c r="AM7" s="29"/>
      <c r="AN7" s="35" t="s">
        <v>21</v>
      </c>
      <c r="AO7" s="29"/>
      <c r="AP7" s="29"/>
      <c r="AQ7" s="31"/>
      <c r="BE7" s="380"/>
      <c r="BS7" s="24" t="s">
        <v>8</v>
      </c>
    </row>
    <row r="8" spans="1:74" ht="14.4" customHeight="1">
      <c r="B8" s="28"/>
      <c r="C8" s="29"/>
      <c r="D8" s="37" t="s">
        <v>23</v>
      </c>
      <c r="E8" s="29"/>
      <c r="F8" s="29"/>
      <c r="G8" s="29"/>
      <c r="H8" s="29"/>
      <c r="I8" s="29"/>
      <c r="J8" s="29"/>
      <c r="K8" s="35" t="s">
        <v>24</v>
      </c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37" t="s">
        <v>25</v>
      </c>
      <c r="AL8" s="29"/>
      <c r="AM8" s="29"/>
      <c r="AN8" s="38" t="s">
        <v>26</v>
      </c>
      <c r="AO8" s="29"/>
      <c r="AP8" s="29"/>
      <c r="AQ8" s="31"/>
      <c r="BE8" s="380"/>
      <c r="BS8" s="24" t="s">
        <v>8</v>
      </c>
    </row>
    <row r="9" spans="1:74" ht="14.4" customHeight="1"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31"/>
      <c r="BE9" s="380"/>
      <c r="BS9" s="24" t="s">
        <v>8</v>
      </c>
    </row>
    <row r="10" spans="1:74" ht="14.4" customHeight="1">
      <c r="B10" s="28"/>
      <c r="C10" s="29"/>
      <c r="D10" s="37" t="s">
        <v>27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37" t="s">
        <v>28</v>
      </c>
      <c r="AL10" s="29"/>
      <c r="AM10" s="29"/>
      <c r="AN10" s="35" t="s">
        <v>21</v>
      </c>
      <c r="AO10" s="29"/>
      <c r="AP10" s="29"/>
      <c r="AQ10" s="31"/>
      <c r="BE10" s="380"/>
      <c r="BS10" s="24" t="s">
        <v>8</v>
      </c>
    </row>
    <row r="11" spans="1:74" ht="18.45" customHeight="1">
      <c r="B11" s="28"/>
      <c r="C11" s="29"/>
      <c r="D11" s="29"/>
      <c r="E11" s="35" t="s">
        <v>29</v>
      </c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37" t="s">
        <v>30</v>
      </c>
      <c r="AL11" s="29"/>
      <c r="AM11" s="29"/>
      <c r="AN11" s="35" t="s">
        <v>21</v>
      </c>
      <c r="AO11" s="29"/>
      <c r="AP11" s="29"/>
      <c r="AQ11" s="31"/>
      <c r="BE11" s="380"/>
      <c r="BS11" s="24" t="s">
        <v>8</v>
      </c>
    </row>
    <row r="12" spans="1:74" ht="6.9" customHeight="1">
      <c r="B12" s="28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31"/>
      <c r="BE12" s="380"/>
      <c r="BS12" s="24" t="s">
        <v>8</v>
      </c>
    </row>
    <row r="13" spans="1:74" ht="14.4" customHeight="1">
      <c r="B13" s="28"/>
      <c r="C13" s="29"/>
      <c r="D13" s="37" t="s">
        <v>31</v>
      </c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37" t="s">
        <v>28</v>
      </c>
      <c r="AL13" s="29"/>
      <c r="AM13" s="29"/>
      <c r="AN13" s="39" t="s">
        <v>32</v>
      </c>
      <c r="AO13" s="29"/>
      <c r="AP13" s="29"/>
      <c r="AQ13" s="31"/>
      <c r="BE13" s="380"/>
      <c r="BS13" s="24" t="s">
        <v>8</v>
      </c>
    </row>
    <row r="14" spans="1:74" ht="13.2">
      <c r="B14" s="28"/>
      <c r="C14" s="29"/>
      <c r="D14" s="29"/>
      <c r="E14" s="384" t="s">
        <v>32</v>
      </c>
      <c r="F14" s="385"/>
      <c r="G14" s="385"/>
      <c r="H14" s="385"/>
      <c r="I14" s="385"/>
      <c r="J14" s="385"/>
      <c r="K14" s="385"/>
      <c r="L14" s="385"/>
      <c r="M14" s="385"/>
      <c r="N14" s="385"/>
      <c r="O14" s="385"/>
      <c r="P14" s="385"/>
      <c r="Q14" s="385"/>
      <c r="R14" s="385"/>
      <c r="S14" s="385"/>
      <c r="T14" s="385"/>
      <c r="U14" s="385"/>
      <c r="V14" s="385"/>
      <c r="W14" s="385"/>
      <c r="X14" s="385"/>
      <c r="Y14" s="385"/>
      <c r="Z14" s="385"/>
      <c r="AA14" s="385"/>
      <c r="AB14" s="385"/>
      <c r="AC14" s="385"/>
      <c r="AD14" s="385"/>
      <c r="AE14" s="385"/>
      <c r="AF14" s="385"/>
      <c r="AG14" s="385"/>
      <c r="AH14" s="385"/>
      <c r="AI14" s="385"/>
      <c r="AJ14" s="385"/>
      <c r="AK14" s="37" t="s">
        <v>30</v>
      </c>
      <c r="AL14" s="29"/>
      <c r="AM14" s="29"/>
      <c r="AN14" s="39" t="s">
        <v>32</v>
      </c>
      <c r="AO14" s="29"/>
      <c r="AP14" s="29"/>
      <c r="AQ14" s="31"/>
      <c r="BE14" s="380"/>
      <c r="BS14" s="24" t="s">
        <v>8</v>
      </c>
    </row>
    <row r="15" spans="1:74" ht="6.9" customHeight="1">
      <c r="B15" s="28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31"/>
      <c r="BE15" s="380"/>
      <c r="BS15" s="24" t="s">
        <v>6</v>
      </c>
    </row>
    <row r="16" spans="1:74" ht="14.4" customHeight="1">
      <c r="B16" s="28"/>
      <c r="C16" s="29"/>
      <c r="D16" s="37" t="s">
        <v>33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37" t="s">
        <v>28</v>
      </c>
      <c r="AL16" s="29"/>
      <c r="AM16" s="29"/>
      <c r="AN16" s="35" t="s">
        <v>21</v>
      </c>
      <c r="AO16" s="29"/>
      <c r="AP16" s="29"/>
      <c r="AQ16" s="31"/>
      <c r="BE16" s="380"/>
      <c r="BS16" s="24" t="s">
        <v>6</v>
      </c>
    </row>
    <row r="17" spans="2:71" ht="18.45" customHeight="1">
      <c r="B17" s="28"/>
      <c r="C17" s="29"/>
      <c r="D17" s="29"/>
      <c r="E17" s="35" t="s">
        <v>34</v>
      </c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37" t="s">
        <v>30</v>
      </c>
      <c r="AL17" s="29"/>
      <c r="AM17" s="29"/>
      <c r="AN17" s="35" t="s">
        <v>21</v>
      </c>
      <c r="AO17" s="29"/>
      <c r="AP17" s="29"/>
      <c r="AQ17" s="31"/>
      <c r="BE17" s="380"/>
      <c r="BS17" s="24" t="s">
        <v>35</v>
      </c>
    </row>
    <row r="18" spans="2:71" ht="6.9" customHeight="1">
      <c r="B18" s="28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31"/>
      <c r="BE18" s="380"/>
      <c r="BS18" s="24" t="s">
        <v>8</v>
      </c>
    </row>
    <row r="19" spans="2:71" ht="14.4" customHeight="1">
      <c r="B19" s="28"/>
      <c r="C19" s="29"/>
      <c r="D19" s="37" t="s">
        <v>36</v>
      </c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31"/>
      <c r="BE19" s="380"/>
      <c r="BS19" s="24" t="s">
        <v>8</v>
      </c>
    </row>
    <row r="20" spans="2:71" ht="56.4" customHeight="1">
      <c r="B20" s="28"/>
      <c r="C20" s="29"/>
      <c r="D20" s="29"/>
      <c r="E20" s="386" t="s">
        <v>37</v>
      </c>
      <c r="F20" s="386"/>
      <c r="G20" s="386"/>
      <c r="H20" s="386"/>
      <c r="I20" s="386"/>
      <c r="J20" s="386"/>
      <c r="K20" s="386"/>
      <c r="L20" s="386"/>
      <c r="M20" s="386"/>
      <c r="N20" s="386"/>
      <c r="O20" s="386"/>
      <c r="P20" s="386"/>
      <c r="Q20" s="386"/>
      <c r="R20" s="386"/>
      <c r="S20" s="386"/>
      <c r="T20" s="386"/>
      <c r="U20" s="386"/>
      <c r="V20" s="386"/>
      <c r="W20" s="386"/>
      <c r="X20" s="386"/>
      <c r="Y20" s="386"/>
      <c r="Z20" s="386"/>
      <c r="AA20" s="386"/>
      <c r="AB20" s="386"/>
      <c r="AC20" s="386"/>
      <c r="AD20" s="386"/>
      <c r="AE20" s="386"/>
      <c r="AF20" s="386"/>
      <c r="AG20" s="386"/>
      <c r="AH20" s="386"/>
      <c r="AI20" s="386"/>
      <c r="AJ20" s="386"/>
      <c r="AK20" s="386"/>
      <c r="AL20" s="386"/>
      <c r="AM20" s="386"/>
      <c r="AN20" s="386"/>
      <c r="AO20" s="29"/>
      <c r="AP20" s="29"/>
      <c r="AQ20" s="31"/>
      <c r="BE20" s="380"/>
      <c r="BS20" s="24" t="s">
        <v>6</v>
      </c>
    </row>
    <row r="21" spans="2:71" ht="6.9" customHeight="1">
      <c r="B21" s="28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31"/>
      <c r="BE21" s="380"/>
    </row>
    <row r="22" spans="2:71" ht="6.9" customHeight="1">
      <c r="B22" s="28"/>
      <c r="C22" s="29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29"/>
      <c r="AQ22" s="31"/>
      <c r="BE22" s="380"/>
    </row>
    <row r="23" spans="2:71" s="1" customFormat="1" ht="25.95" customHeight="1">
      <c r="B23" s="41"/>
      <c r="C23" s="42"/>
      <c r="D23" s="43" t="s">
        <v>38</v>
      </c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387">
        <f>ROUND(AG51,2)</f>
        <v>0</v>
      </c>
      <c r="AL23" s="388"/>
      <c r="AM23" s="388"/>
      <c r="AN23" s="388"/>
      <c r="AO23" s="388"/>
      <c r="AP23" s="42"/>
      <c r="AQ23" s="45"/>
      <c r="BE23" s="380"/>
    </row>
    <row r="24" spans="2:71" s="1" customFormat="1" ht="6.9" customHeight="1">
      <c r="B24" s="4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5"/>
      <c r="BE24" s="380"/>
    </row>
    <row r="25" spans="2:71" s="1" customFormat="1">
      <c r="B25" s="41"/>
      <c r="C25" s="42"/>
      <c r="D25" s="42"/>
      <c r="E25" s="42"/>
      <c r="F25" s="42"/>
      <c r="G25" s="42"/>
      <c r="H25" s="42"/>
      <c r="I25" s="42"/>
      <c r="J25" s="42"/>
      <c r="K25" s="42"/>
      <c r="L25" s="389" t="s">
        <v>39</v>
      </c>
      <c r="M25" s="389"/>
      <c r="N25" s="389"/>
      <c r="O25" s="389"/>
      <c r="P25" s="42"/>
      <c r="Q25" s="42"/>
      <c r="R25" s="42"/>
      <c r="S25" s="42"/>
      <c r="T25" s="42"/>
      <c r="U25" s="42"/>
      <c r="V25" s="42"/>
      <c r="W25" s="389" t="s">
        <v>40</v>
      </c>
      <c r="X25" s="389"/>
      <c r="Y25" s="389"/>
      <c r="Z25" s="389"/>
      <c r="AA25" s="389"/>
      <c r="AB25" s="389"/>
      <c r="AC25" s="389"/>
      <c r="AD25" s="389"/>
      <c r="AE25" s="389"/>
      <c r="AF25" s="42"/>
      <c r="AG25" s="42"/>
      <c r="AH25" s="42"/>
      <c r="AI25" s="42"/>
      <c r="AJ25" s="42"/>
      <c r="AK25" s="389" t="s">
        <v>41</v>
      </c>
      <c r="AL25" s="389"/>
      <c r="AM25" s="389"/>
      <c r="AN25" s="389"/>
      <c r="AO25" s="389"/>
      <c r="AP25" s="42"/>
      <c r="AQ25" s="45"/>
      <c r="BE25" s="380"/>
    </row>
    <row r="26" spans="2:71" s="2" customFormat="1" ht="14.4" customHeight="1">
      <c r="B26" s="47"/>
      <c r="C26" s="48"/>
      <c r="D26" s="49" t="s">
        <v>42</v>
      </c>
      <c r="E26" s="48"/>
      <c r="F26" s="49" t="s">
        <v>43</v>
      </c>
      <c r="G26" s="48"/>
      <c r="H26" s="48"/>
      <c r="I26" s="48"/>
      <c r="J26" s="48"/>
      <c r="K26" s="48"/>
      <c r="L26" s="372">
        <v>0.21</v>
      </c>
      <c r="M26" s="373"/>
      <c r="N26" s="373"/>
      <c r="O26" s="373"/>
      <c r="P26" s="48"/>
      <c r="Q26" s="48"/>
      <c r="R26" s="48"/>
      <c r="S26" s="48"/>
      <c r="T26" s="48"/>
      <c r="U26" s="48"/>
      <c r="V26" s="48"/>
      <c r="W26" s="374">
        <f>ROUND(AZ51,2)</f>
        <v>0</v>
      </c>
      <c r="X26" s="373"/>
      <c r="Y26" s="373"/>
      <c r="Z26" s="373"/>
      <c r="AA26" s="373"/>
      <c r="AB26" s="373"/>
      <c r="AC26" s="373"/>
      <c r="AD26" s="373"/>
      <c r="AE26" s="373"/>
      <c r="AF26" s="48"/>
      <c r="AG26" s="48"/>
      <c r="AH26" s="48"/>
      <c r="AI26" s="48"/>
      <c r="AJ26" s="48"/>
      <c r="AK26" s="374">
        <f>ROUND(AV51,2)</f>
        <v>0</v>
      </c>
      <c r="AL26" s="373"/>
      <c r="AM26" s="373"/>
      <c r="AN26" s="373"/>
      <c r="AO26" s="373"/>
      <c r="AP26" s="48"/>
      <c r="AQ26" s="50"/>
      <c r="BE26" s="380"/>
    </row>
    <row r="27" spans="2:71" s="2" customFormat="1" ht="14.4" customHeight="1">
      <c r="B27" s="47"/>
      <c r="C27" s="48"/>
      <c r="D27" s="48"/>
      <c r="E27" s="48"/>
      <c r="F27" s="49" t="s">
        <v>44</v>
      </c>
      <c r="G27" s="48"/>
      <c r="H27" s="48"/>
      <c r="I27" s="48"/>
      <c r="J27" s="48"/>
      <c r="K27" s="48"/>
      <c r="L27" s="372">
        <v>0.15</v>
      </c>
      <c r="M27" s="373"/>
      <c r="N27" s="373"/>
      <c r="O27" s="373"/>
      <c r="P27" s="48"/>
      <c r="Q27" s="48"/>
      <c r="R27" s="48"/>
      <c r="S27" s="48"/>
      <c r="T27" s="48"/>
      <c r="U27" s="48"/>
      <c r="V27" s="48"/>
      <c r="W27" s="374">
        <f>ROUND(BA51,2)</f>
        <v>0</v>
      </c>
      <c r="X27" s="373"/>
      <c r="Y27" s="373"/>
      <c r="Z27" s="373"/>
      <c r="AA27" s="373"/>
      <c r="AB27" s="373"/>
      <c r="AC27" s="373"/>
      <c r="AD27" s="373"/>
      <c r="AE27" s="373"/>
      <c r="AF27" s="48"/>
      <c r="AG27" s="48"/>
      <c r="AH27" s="48"/>
      <c r="AI27" s="48"/>
      <c r="AJ27" s="48"/>
      <c r="AK27" s="374">
        <f>ROUND(AW51,2)</f>
        <v>0</v>
      </c>
      <c r="AL27" s="373"/>
      <c r="AM27" s="373"/>
      <c r="AN27" s="373"/>
      <c r="AO27" s="373"/>
      <c r="AP27" s="48"/>
      <c r="AQ27" s="50"/>
      <c r="BE27" s="380"/>
    </row>
    <row r="28" spans="2:71" s="2" customFormat="1" ht="14.4" hidden="1" customHeight="1">
      <c r="B28" s="47"/>
      <c r="C28" s="48"/>
      <c r="D28" s="48"/>
      <c r="E28" s="48"/>
      <c r="F28" s="49" t="s">
        <v>45</v>
      </c>
      <c r="G28" s="48"/>
      <c r="H28" s="48"/>
      <c r="I28" s="48"/>
      <c r="J28" s="48"/>
      <c r="K28" s="48"/>
      <c r="L28" s="372">
        <v>0.21</v>
      </c>
      <c r="M28" s="373"/>
      <c r="N28" s="373"/>
      <c r="O28" s="373"/>
      <c r="P28" s="48"/>
      <c r="Q28" s="48"/>
      <c r="R28" s="48"/>
      <c r="S28" s="48"/>
      <c r="T28" s="48"/>
      <c r="U28" s="48"/>
      <c r="V28" s="48"/>
      <c r="W28" s="374">
        <f>ROUND(BB51,2)</f>
        <v>0</v>
      </c>
      <c r="X28" s="373"/>
      <c r="Y28" s="373"/>
      <c r="Z28" s="373"/>
      <c r="AA28" s="373"/>
      <c r="AB28" s="373"/>
      <c r="AC28" s="373"/>
      <c r="AD28" s="373"/>
      <c r="AE28" s="373"/>
      <c r="AF28" s="48"/>
      <c r="AG28" s="48"/>
      <c r="AH28" s="48"/>
      <c r="AI28" s="48"/>
      <c r="AJ28" s="48"/>
      <c r="AK28" s="374">
        <v>0</v>
      </c>
      <c r="AL28" s="373"/>
      <c r="AM28" s="373"/>
      <c r="AN28" s="373"/>
      <c r="AO28" s="373"/>
      <c r="AP28" s="48"/>
      <c r="AQ28" s="50"/>
      <c r="BE28" s="380"/>
    </row>
    <row r="29" spans="2:71" s="2" customFormat="1" ht="14.4" hidden="1" customHeight="1">
      <c r="B29" s="47"/>
      <c r="C29" s="48"/>
      <c r="D29" s="48"/>
      <c r="E29" s="48"/>
      <c r="F29" s="49" t="s">
        <v>46</v>
      </c>
      <c r="G29" s="48"/>
      <c r="H29" s="48"/>
      <c r="I29" s="48"/>
      <c r="J29" s="48"/>
      <c r="K29" s="48"/>
      <c r="L29" s="372">
        <v>0.15</v>
      </c>
      <c r="M29" s="373"/>
      <c r="N29" s="373"/>
      <c r="O29" s="373"/>
      <c r="P29" s="48"/>
      <c r="Q29" s="48"/>
      <c r="R29" s="48"/>
      <c r="S29" s="48"/>
      <c r="T29" s="48"/>
      <c r="U29" s="48"/>
      <c r="V29" s="48"/>
      <c r="W29" s="374">
        <f>ROUND(BC51,2)</f>
        <v>0</v>
      </c>
      <c r="X29" s="373"/>
      <c r="Y29" s="373"/>
      <c r="Z29" s="373"/>
      <c r="AA29" s="373"/>
      <c r="AB29" s="373"/>
      <c r="AC29" s="373"/>
      <c r="AD29" s="373"/>
      <c r="AE29" s="373"/>
      <c r="AF29" s="48"/>
      <c r="AG29" s="48"/>
      <c r="AH29" s="48"/>
      <c r="AI29" s="48"/>
      <c r="AJ29" s="48"/>
      <c r="AK29" s="374">
        <v>0</v>
      </c>
      <c r="AL29" s="373"/>
      <c r="AM29" s="373"/>
      <c r="AN29" s="373"/>
      <c r="AO29" s="373"/>
      <c r="AP29" s="48"/>
      <c r="AQ29" s="50"/>
      <c r="BE29" s="380"/>
    </row>
    <row r="30" spans="2:71" s="2" customFormat="1" ht="14.4" hidden="1" customHeight="1">
      <c r="B30" s="47"/>
      <c r="C30" s="48"/>
      <c r="D30" s="48"/>
      <c r="E30" s="48"/>
      <c r="F30" s="49" t="s">
        <v>47</v>
      </c>
      <c r="G30" s="48"/>
      <c r="H30" s="48"/>
      <c r="I30" s="48"/>
      <c r="J30" s="48"/>
      <c r="K30" s="48"/>
      <c r="L30" s="372">
        <v>0</v>
      </c>
      <c r="M30" s="373"/>
      <c r="N30" s="373"/>
      <c r="O30" s="373"/>
      <c r="P30" s="48"/>
      <c r="Q30" s="48"/>
      <c r="R30" s="48"/>
      <c r="S30" s="48"/>
      <c r="T30" s="48"/>
      <c r="U30" s="48"/>
      <c r="V30" s="48"/>
      <c r="W30" s="374">
        <f>ROUND(BD51,2)</f>
        <v>0</v>
      </c>
      <c r="X30" s="373"/>
      <c r="Y30" s="373"/>
      <c r="Z30" s="373"/>
      <c r="AA30" s="373"/>
      <c r="AB30" s="373"/>
      <c r="AC30" s="373"/>
      <c r="AD30" s="373"/>
      <c r="AE30" s="373"/>
      <c r="AF30" s="48"/>
      <c r="AG30" s="48"/>
      <c r="AH30" s="48"/>
      <c r="AI30" s="48"/>
      <c r="AJ30" s="48"/>
      <c r="AK30" s="374">
        <v>0</v>
      </c>
      <c r="AL30" s="373"/>
      <c r="AM30" s="373"/>
      <c r="AN30" s="373"/>
      <c r="AO30" s="373"/>
      <c r="AP30" s="48"/>
      <c r="AQ30" s="50"/>
      <c r="BE30" s="380"/>
    </row>
    <row r="31" spans="2:71" s="1" customFormat="1" ht="6.9" customHeight="1"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5"/>
      <c r="BE31" s="380"/>
    </row>
    <row r="32" spans="2:71" s="1" customFormat="1" ht="25.95" customHeight="1">
      <c r="B32" s="41"/>
      <c r="C32" s="51"/>
      <c r="D32" s="52" t="s">
        <v>48</v>
      </c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4" t="s">
        <v>49</v>
      </c>
      <c r="U32" s="53"/>
      <c r="V32" s="53"/>
      <c r="W32" s="53"/>
      <c r="X32" s="375" t="s">
        <v>50</v>
      </c>
      <c r="Y32" s="376"/>
      <c r="Z32" s="376"/>
      <c r="AA32" s="376"/>
      <c r="AB32" s="376"/>
      <c r="AC32" s="53"/>
      <c r="AD32" s="53"/>
      <c r="AE32" s="53"/>
      <c r="AF32" s="53"/>
      <c r="AG32" s="53"/>
      <c r="AH32" s="53"/>
      <c r="AI32" s="53"/>
      <c r="AJ32" s="53"/>
      <c r="AK32" s="377">
        <f>SUM(AK23:AK30)</f>
        <v>0</v>
      </c>
      <c r="AL32" s="376"/>
      <c r="AM32" s="376"/>
      <c r="AN32" s="376"/>
      <c r="AO32" s="378"/>
      <c r="AP32" s="51"/>
      <c r="AQ32" s="55"/>
      <c r="BE32" s="380"/>
    </row>
    <row r="33" spans="2:56" s="1" customFormat="1" ht="6.9" customHeight="1">
      <c r="B33" s="4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5"/>
    </row>
    <row r="34" spans="2:56" s="1" customFormat="1" ht="6.9" customHeight="1">
      <c r="B34" s="56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8"/>
    </row>
    <row r="38" spans="2:56" s="1" customFormat="1" ht="6.9" customHeight="1">
      <c r="B38" s="59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1"/>
    </row>
    <row r="39" spans="2:56" s="1" customFormat="1" ht="36.9" customHeight="1">
      <c r="B39" s="41"/>
      <c r="C39" s="62" t="s">
        <v>51</v>
      </c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1"/>
    </row>
    <row r="40" spans="2:56" s="1" customFormat="1" ht="6.9" customHeight="1">
      <c r="B40" s="41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1"/>
    </row>
    <row r="41" spans="2:56" s="3" customFormat="1" ht="14.4" customHeight="1">
      <c r="B41" s="64"/>
      <c r="C41" s="65" t="s">
        <v>15</v>
      </c>
      <c r="D41" s="66"/>
      <c r="E41" s="66"/>
      <c r="F41" s="66"/>
      <c r="G41" s="66"/>
      <c r="H41" s="66"/>
      <c r="I41" s="66"/>
      <c r="J41" s="66"/>
      <c r="K41" s="66"/>
      <c r="L41" s="66" t="str">
        <f>K5</f>
        <v>1704a</v>
      </c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7"/>
    </row>
    <row r="42" spans="2:56" s="4" customFormat="1" ht="36.9" customHeight="1">
      <c r="B42" s="68"/>
      <c r="C42" s="69" t="s">
        <v>18</v>
      </c>
      <c r="D42" s="70"/>
      <c r="E42" s="70"/>
      <c r="F42" s="70"/>
      <c r="G42" s="70"/>
      <c r="H42" s="70"/>
      <c r="I42" s="70"/>
      <c r="J42" s="70"/>
      <c r="K42" s="70"/>
      <c r="L42" s="358" t="str">
        <f>K6</f>
        <v>Malšovice objekt č.p.6 a objekt na st.p.č. 17/6-SANACE ZAVLHČENÍ PŘED REKO</v>
      </c>
      <c r="M42" s="359"/>
      <c r="N42" s="359"/>
      <c r="O42" s="359"/>
      <c r="P42" s="359"/>
      <c r="Q42" s="359"/>
      <c r="R42" s="359"/>
      <c r="S42" s="359"/>
      <c r="T42" s="359"/>
      <c r="U42" s="359"/>
      <c r="V42" s="359"/>
      <c r="W42" s="359"/>
      <c r="X42" s="359"/>
      <c r="Y42" s="359"/>
      <c r="Z42" s="359"/>
      <c r="AA42" s="359"/>
      <c r="AB42" s="359"/>
      <c r="AC42" s="359"/>
      <c r="AD42" s="359"/>
      <c r="AE42" s="359"/>
      <c r="AF42" s="359"/>
      <c r="AG42" s="359"/>
      <c r="AH42" s="359"/>
      <c r="AI42" s="359"/>
      <c r="AJ42" s="359"/>
      <c r="AK42" s="359"/>
      <c r="AL42" s="359"/>
      <c r="AM42" s="359"/>
      <c r="AN42" s="359"/>
      <c r="AO42" s="359"/>
      <c r="AP42" s="70"/>
      <c r="AQ42" s="70"/>
      <c r="AR42" s="71"/>
    </row>
    <row r="43" spans="2:56" s="1" customFormat="1" ht="6.9" customHeight="1">
      <c r="B43" s="41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1"/>
    </row>
    <row r="44" spans="2:56" s="1" customFormat="1" ht="13.2">
      <c r="B44" s="41"/>
      <c r="C44" s="65" t="s">
        <v>23</v>
      </c>
      <c r="D44" s="63"/>
      <c r="E44" s="63"/>
      <c r="F44" s="63"/>
      <c r="G44" s="63"/>
      <c r="H44" s="63"/>
      <c r="I44" s="63"/>
      <c r="J44" s="63"/>
      <c r="K44" s="63"/>
      <c r="L44" s="72" t="str">
        <f>IF(K8="","",K8)</f>
        <v>MALŠOVICE</v>
      </c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5" t="s">
        <v>25</v>
      </c>
      <c r="AJ44" s="63"/>
      <c r="AK44" s="63"/>
      <c r="AL44" s="63"/>
      <c r="AM44" s="360" t="str">
        <f>IF(AN8= "","",AN8)</f>
        <v>14. 7. 2017</v>
      </c>
      <c r="AN44" s="360"/>
      <c r="AO44" s="63"/>
      <c r="AP44" s="63"/>
      <c r="AQ44" s="63"/>
      <c r="AR44" s="61"/>
    </row>
    <row r="45" spans="2:56" s="1" customFormat="1" ht="6.9" customHeight="1">
      <c r="B45" s="41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1"/>
    </row>
    <row r="46" spans="2:56" s="1" customFormat="1" ht="13.2">
      <c r="B46" s="41"/>
      <c r="C46" s="65" t="s">
        <v>27</v>
      </c>
      <c r="D46" s="63"/>
      <c r="E46" s="63"/>
      <c r="F46" s="63"/>
      <c r="G46" s="63"/>
      <c r="H46" s="63"/>
      <c r="I46" s="63"/>
      <c r="J46" s="63"/>
      <c r="K46" s="63"/>
      <c r="L46" s="66" t="str">
        <f>IF(E11= "","",E11)</f>
        <v>Obec Malšovice, Malšovice 16</v>
      </c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5" t="s">
        <v>33</v>
      </c>
      <c r="AJ46" s="63"/>
      <c r="AK46" s="63"/>
      <c r="AL46" s="63"/>
      <c r="AM46" s="361" t="str">
        <f>IF(E17="","",E17)</f>
        <v xml:space="preserve">Ing. P.Šťastný, Ing. M.Bezděková  </v>
      </c>
      <c r="AN46" s="361"/>
      <c r="AO46" s="361"/>
      <c r="AP46" s="361"/>
      <c r="AQ46" s="63"/>
      <c r="AR46" s="61"/>
      <c r="AS46" s="362" t="s">
        <v>52</v>
      </c>
      <c r="AT46" s="363"/>
      <c r="AU46" s="74"/>
      <c r="AV46" s="74"/>
      <c r="AW46" s="74"/>
      <c r="AX46" s="74"/>
      <c r="AY46" s="74"/>
      <c r="AZ46" s="74"/>
      <c r="BA46" s="74"/>
      <c r="BB46" s="74"/>
      <c r="BC46" s="74"/>
      <c r="BD46" s="75"/>
    </row>
    <row r="47" spans="2:56" s="1" customFormat="1" ht="13.2">
      <c r="B47" s="41"/>
      <c r="C47" s="65" t="s">
        <v>31</v>
      </c>
      <c r="D47" s="63"/>
      <c r="E47" s="63"/>
      <c r="F47" s="63"/>
      <c r="G47" s="63"/>
      <c r="H47" s="63"/>
      <c r="I47" s="63"/>
      <c r="J47" s="63"/>
      <c r="K47" s="63"/>
      <c r="L47" s="66" t="str">
        <f>IF(E14= "Vyplň údaj","",E14)</f>
        <v/>
      </c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1"/>
      <c r="AS47" s="364"/>
      <c r="AT47" s="365"/>
      <c r="AU47" s="76"/>
      <c r="AV47" s="76"/>
      <c r="AW47" s="76"/>
      <c r="AX47" s="76"/>
      <c r="AY47" s="76"/>
      <c r="AZ47" s="76"/>
      <c r="BA47" s="76"/>
      <c r="BB47" s="76"/>
      <c r="BC47" s="76"/>
      <c r="BD47" s="77"/>
    </row>
    <row r="48" spans="2:56" s="1" customFormat="1" ht="10.8" customHeight="1">
      <c r="B48" s="41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1"/>
      <c r="AS48" s="366"/>
      <c r="AT48" s="367"/>
      <c r="AU48" s="42"/>
      <c r="AV48" s="42"/>
      <c r="AW48" s="42"/>
      <c r="AX48" s="42"/>
      <c r="AY48" s="42"/>
      <c r="AZ48" s="42"/>
      <c r="BA48" s="42"/>
      <c r="BB48" s="42"/>
      <c r="BC48" s="42"/>
      <c r="BD48" s="78"/>
    </row>
    <row r="49" spans="1:91" s="1" customFormat="1" ht="29.25" customHeight="1">
      <c r="B49" s="41"/>
      <c r="C49" s="368" t="s">
        <v>53</v>
      </c>
      <c r="D49" s="369"/>
      <c r="E49" s="369"/>
      <c r="F49" s="369"/>
      <c r="G49" s="369"/>
      <c r="H49" s="79"/>
      <c r="I49" s="370" t="s">
        <v>54</v>
      </c>
      <c r="J49" s="369"/>
      <c r="K49" s="369"/>
      <c r="L49" s="369"/>
      <c r="M49" s="369"/>
      <c r="N49" s="369"/>
      <c r="O49" s="369"/>
      <c r="P49" s="369"/>
      <c r="Q49" s="369"/>
      <c r="R49" s="369"/>
      <c r="S49" s="369"/>
      <c r="T49" s="369"/>
      <c r="U49" s="369"/>
      <c r="V49" s="369"/>
      <c r="W49" s="369"/>
      <c r="X49" s="369"/>
      <c r="Y49" s="369"/>
      <c r="Z49" s="369"/>
      <c r="AA49" s="369"/>
      <c r="AB49" s="369"/>
      <c r="AC49" s="369"/>
      <c r="AD49" s="369"/>
      <c r="AE49" s="369"/>
      <c r="AF49" s="369"/>
      <c r="AG49" s="371" t="s">
        <v>55</v>
      </c>
      <c r="AH49" s="369"/>
      <c r="AI49" s="369"/>
      <c r="AJ49" s="369"/>
      <c r="AK49" s="369"/>
      <c r="AL49" s="369"/>
      <c r="AM49" s="369"/>
      <c r="AN49" s="370" t="s">
        <v>56</v>
      </c>
      <c r="AO49" s="369"/>
      <c r="AP49" s="369"/>
      <c r="AQ49" s="80" t="s">
        <v>57</v>
      </c>
      <c r="AR49" s="61"/>
      <c r="AS49" s="81" t="s">
        <v>58</v>
      </c>
      <c r="AT49" s="82" t="s">
        <v>59</v>
      </c>
      <c r="AU49" s="82" t="s">
        <v>60</v>
      </c>
      <c r="AV49" s="82" t="s">
        <v>61</v>
      </c>
      <c r="AW49" s="82" t="s">
        <v>62</v>
      </c>
      <c r="AX49" s="82" t="s">
        <v>63</v>
      </c>
      <c r="AY49" s="82" t="s">
        <v>64</v>
      </c>
      <c r="AZ49" s="82" t="s">
        <v>65</v>
      </c>
      <c r="BA49" s="82" t="s">
        <v>66</v>
      </c>
      <c r="BB49" s="82" t="s">
        <v>67</v>
      </c>
      <c r="BC49" s="82" t="s">
        <v>68</v>
      </c>
      <c r="BD49" s="83" t="s">
        <v>69</v>
      </c>
    </row>
    <row r="50" spans="1:91" s="1" customFormat="1" ht="10.8" customHeight="1">
      <c r="B50" s="41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1"/>
      <c r="AS50" s="84"/>
      <c r="AT50" s="85"/>
      <c r="AU50" s="85"/>
      <c r="AV50" s="85"/>
      <c r="AW50" s="85"/>
      <c r="AX50" s="85"/>
      <c r="AY50" s="85"/>
      <c r="AZ50" s="85"/>
      <c r="BA50" s="85"/>
      <c r="BB50" s="85"/>
      <c r="BC50" s="85"/>
      <c r="BD50" s="86"/>
    </row>
    <row r="51" spans="1:91" s="4" customFormat="1" ht="32.4" customHeight="1">
      <c r="B51" s="68"/>
      <c r="C51" s="87" t="s">
        <v>70</v>
      </c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356">
        <f>ROUND(SUM(AG52:AG54),2)</f>
        <v>0</v>
      </c>
      <c r="AH51" s="356"/>
      <c r="AI51" s="356"/>
      <c r="AJ51" s="356"/>
      <c r="AK51" s="356"/>
      <c r="AL51" s="356"/>
      <c r="AM51" s="356"/>
      <c r="AN51" s="357">
        <f>SUM(AG51,AT51)</f>
        <v>0</v>
      </c>
      <c r="AO51" s="357"/>
      <c r="AP51" s="357"/>
      <c r="AQ51" s="89" t="s">
        <v>21</v>
      </c>
      <c r="AR51" s="71"/>
      <c r="AS51" s="90">
        <f>ROUND(SUM(AS52:AS54),2)</f>
        <v>0</v>
      </c>
      <c r="AT51" s="91">
        <f>ROUND(SUM(AV51:AW51),2)</f>
        <v>0</v>
      </c>
      <c r="AU51" s="92">
        <f>ROUND(SUM(AU52:AU54),5)</f>
        <v>0</v>
      </c>
      <c r="AV51" s="91">
        <f>ROUND(AZ51*L26,2)</f>
        <v>0</v>
      </c>
      <c r="AW51" s="91">
        <f>ROUND(BA51*L27,2)</f>
        <v>0</v>
      </c>
      <c r="AX51" s="91">
        <f>ROUND(BB51*L26,2)</f>
        <v>0</v>
      </c>
      <c r="AY51" s="91">
        <f>ROUND(BC51*L27,2)</f>
        <v>0</v>
      </c>
      <c r="AZ51" s="91">
        <f>ROUND(SUM(AZ52:AZ54),2)</f>
        <v>0</v>
      </c>
      <c r="BA51" s="91">
        <f>ROUND(SUM(BA52:BA54),2)</f>
        <v>0</v>
      </c>
      <c r="BB51" s="91">
        <f>ROUND(SUM(BB52:BB54),2)</f>
        <v>0</v>
      </c>
      <c r="BC51" s="91">
        <f>ROUND(SUM(BC52:BC54),2)</f>
        <v>0</v>
      </c>
      <c r="BD51" s="93">
        <f>ROUND(SUM(BD52:BD54),2)</f>
        <v>0</v>
      </c>
      <c r="BS51" s="94" t="s">
        <v>71</v>
      </c>
      <c r="BT51" s="94" t="s">
        <v>72</v>
      </c>
      <c r="BU51" s="95" t="s">
        <v>73</v>
      </c>
      <c r="BV51" s="94" t="s">
        <v>74</v>
      </c>
      <c r="BW51" s="94" t="s">
        <v>7</v>
      </c>
      <c r="BX51" s="94" t="s">
        <v>75</v>
      </c>
      <c r="CL51" s="94" t="s">
        <v>21</v>
      </c>
    </row>
    <row r="52" spans="1:91" s="5" customFormat="1" ht="49.2" customHeight="1">
      <c r="A52" s="96" t="s">
        <v>76</v>
      </c>
      <c r="B52" s="97"/>
      <c r="C52" s="98"/>
      <c r="D52" s="355" t="s">
        <v>77</v>
      </c>
      <c r="E52" s="355"/>
      <c r="F52" s="355"/>
      <c r="G52" s="355"/>
      <c r="H52" s="355"/>
      <c r="I52" s="99"/>
      <c r="J52" s="355" t="s">
        <v>78</v>
      </c>
      <c r="K52" s="355"/>
      <c r="L52" s="355"/>
      <c r="M52" s="355"/>
      <c r="N52" s="355"/>
      <c r="O52" s="355"/>
      <c r="P52" s="355"/>
      <c r="Q52" s="355"/>
      <c r="R52" s="355"/>
      <c r="S52" s="355"/>
      <c r="T52" s="355"/>
      <c r="U52" s="355"/>
      <c r="V52" s="355"/>
      <c r="W52" s="355"/>
      <c r="X52" s="355"/>
      <c r="Y52" s="355"/>
      <c r="Z52" s="355"/>
      <c r="AA52" s="355"/>
      <c r="AB52" s="355"/>
      <c r="AC52" s="355"/>
      <c r="AD52" s="355"/>
      <c r="AE52" s="355"/>
      <c r="AF52" s="355"/>
      <c r="AG52" s="353">
        <f>'1 - POLYFUNKČNÍ OBJEKT č....'!J27</f>
        <v>0</v>
      </c>
      <c r="AH52" s="354"/>
      <c r="AI52" s="354"/>
      <c r="AJ52" s="354"/>
      <c r="AK52" s="354"/>
      <c r="AL52" s="354"/>
      <c r="AM52" s="354"/>
      <c r="AN52" s="353">
        <f>SUM(AG52,AT52)</f>
        <v>0</v>
      </c>
      <c r="AO52" s="354"/>
      <c r="AP52" s="354"/>
      <c r="AQ52" s="100" t="s">
        <v>79</v>
      </c>
      <c r="AR52" s="101"/>
      <c r="AS52" s="102">
        <v>0</v>
      </c>
      <c r="AT52" s="103">
        <f>ROUND(SUM(AV52:AW52),2)</f>
        <v>0</v>
      </c>
      <c r="AU52" s="104">
        <f>'1 - POLYFUNKČNÍ OBJEKT č....'!P95</f>
        <v>0</v>
      </c>
      <c r="AV52" s="103">
        <f>'1 - POLYFUNKČNÍ OBJEKT č....'!J30</f>
        <v>0</v>
      </c>
      <c r="AW52" s="103">
        <f>'1 - POLYFUNKČNÍ OBJEKT č....'!J31</f>
        <v>0</v>
      </c>
      <c r="AX52" s="103">
        <f>'1 - POLYFUNKČNÍ OBJEKT č....'!J32</f>
        <v>0</v>
      </c>
      <c r="AY52" s="103">
        <f>'1 - POLYFUNKČNÍ OBJEKT č....'!J33</f>
        <v>0</v>
      </c>
      <c r="AZ52" s="103">
        <f>'1 - POLYFUNKČNÍ OBJEKT č....'!F30</f>
        <v>0</v>
      </c>
      <c r="BA52" s="103">
        <f>'1 - POLYFUNKČNÍ OBJEKT č....'!F31</f>
        <v>0</v>
      </c>
      <c r="BB52" s="103">
        <f>'1 - POLYFUNKČNÍ OBJEKT č....'!F32</f>
        <v>0</v>
      </c>
      <c r="BC52" s="103">
        <f>'1 - POLYFUNKČNÍ OBJEKT č....'!F33</f>
        <v>0</v>
      </c>
      <c r="BD52" s="105">
        <f>'1 - POLYFUNKČNÍ OBJEKT č....'!F34</f>
        <v>0</v>
      </c>
      <c r="BT52" s="106" t="s">
        <v>77</v>
      </c>
      <c r="BV52" s="106" t="s">
        <v>74</v>
      </c>
      <c r="BW52" s="106" t="s">
        <v>80</v>
      </c>
      <c r="BX52" s="106" t="s">
        <v>7</v>
      </c>
      <c r="CL52" s="106" t="s">
        <v>21</v>
      </c>
      <c r="CM52" s="106" t="s">
        <v>81</v>
      </c>
    </row>
    <row r="53" spans="1:91" s="5" customFormat="1" ht="34.799999999999997" customHeight="1">
      <c r="A53" s="96" t="s">
        <v>76</v>
      </c>
      <c r="B53" s="97"/>
      <c r="C53" s="98"/>
      <c r="D53" s="355" t="s">
        <v>81</v>
      </c>
      <c r="E53" s="355"/>
      <c r="F53" s="355"/>
      <c r="G53" s="355"/>
      <c r="H53" s="355"/>
      <c r="I53" s="99"/>
      <c r="J53" s="355" t="s">
        <v>82</v>
      </c>
      <c r="K53" s="355"/>
      <c r="L53" s="355"/>
      <c r="M53" s="355"/>
      <c r="N53" s="355"/>
      <c r="O53" s="355"/>
      <c r="P53" s="355"/>
      <c r="Q53" s="355"/>
      <c r="R53" s="355"/>
      <c r="S53" s="355"/>
      <c r="T53" s="355"/>
      <c r="U53" s="355"/>
      <c r="V53" s="355"/>
      <c r="W53" s="355"/>
      <c r="X53" s="355"/>
      <c r="Y53" s="355"/>
      <c r="Z53" s="355"/>
      <c r="AA53" s="355"/>
      <c r="AB53" s="355"/>
      <c r="AC53" s="355"/>
      <c r="AD53" s="355"/>
      <c r="AE53" s="355"/>
      <c r="AF53" s="355"/>
      <c r="AG53" s="353">
        <f>'2 - OBJEKT na st.p.č 17-6...'!J27</f>
        <v>0</v>
      </c>
      <c r="AH53" s="354"/>
      <c r="AI53" s="354"/>
      <c r="AJ53" s="354"/>
      <c r="AK53" s="354"/>
      <c r="AL53" s="354"/>
      <c r="AM53" s="354"/>
      <c r="AN53" s="353">
        <f>SUM(AG53,AT53)</f>
        <v>0</v>
      </c>
      <c r="AO53" s="354"/>
      <c r="AP53" s="354"/>
      <c r="AQ53" s="100" t="s">
        <v>79</v>
      </c>
      <c r="AR53" s="101"/>
      <c r="AS53" s="102">
        <v>0</v>
      </c>
      <c r="AT53" s="103">
        <f>ROUND(SUM(AV53:AW53),2)</f>
        <v>0</v>
      </c>
      <c r="AU53" s="104">
        <f>'2 - OBJEKT na st.p.č 17-6...'!P88</f>
        <v>0</v>
      </c>
      <c r="AV53" s="103">
        <f>'2 - OBJEKT na st.p.č 17-6...'!J30</f>
        <v>0</v>
      </c>
      <c r="AW53" s="103">
        <f>'2 - OBJEKT na st.p.č 17-6...'!J31</f>
        <v>0</v>
      </c>
      <c r="AX53" s="103">
        <f>'2 - OBJEKT na st.p.č 17-6...'!J32</f>
        <v>0</v>
      </c>
      <c r="AY53" s="103">
        <f>'2 - OBJEKT na st.p.č 17-6...'!J33</f>
        <v>0</v>
      </c>
      <c r="AZ53" s="103">
        <f>'2 - OBJEKT na st.p.č 17-6...'!F30</f>
        <v>0</v>
      </c>
      <c r="BA53" s="103">
        <f>'2 - OBJEKT na st.p.č 17-6...'!F31</f>
        <v>0</v>
      </c>
      <c r="BB53" s="103">
        <f>'2 - OBJEKT na st.p.č 17-6...'!F32</f>
        <v>0</v>
      </c>
      <c r="BC53" s="103">
        <f>'2 - OBJEKT na st.p.č 17-6...'!F33</f>
        <v>0</v>
      </c>
      <c r="BD53" s="105">
        <f>'2 - OBJEKT na st.p.č 17-6...'!F34</f>
        <v>0</v>
      </c>
      <c r="BT53" s="106" t="s">
        <v>77</v>
      </c>
      <c r="BV53" s="106" t="s">
        <v>74</v>
      </c>
      <c r="BW53" s="106" t="s">
        <v>83</v>
      </c>
      <c r="BX53" s="106" t="s">
        <v>7</v>
      </c>
      <c r="CL53" s="106" t="s">
        <v>21</v>
      </c>
      <c r="CM53" s="106" t="s">
        <v>81</v>
      </c>
    </row>
    <row r="54" spans="1:91" s="5" customFormat="1" ht="20.399999999999999" customHeight="1">
      <c r="A54" s="96" t="s">
        <v>76</v>
      </c>
      <c r="B54" s="97"/>
      <c r="C54" s="98"/>
      <c r="D54" s="355" t="s">
        <v>84</v>
      </c>
      <c r="E54" s="355"/>
      <c r="F54" s="355"/>
      <c r="G54" s="355"/>
      <c r="H54" s="355"/>
      <c r="I54" s="99"/>
      <c r="J54" s="355" t="s">
        <v>85</v>
      </c>
      <c r="K54" s="355"/>
      <c r="L54" s="355"/>
      <c r="M54" s="355"/>
      <c r="N54" s="355"/>
      <c r="O54" s="355"/>
      <c r="P54" s="355"/>
      <c r="Q54" s="355"/>
      <c r="R54" s="355"/>
      <c r="S54" s="355"/>
      <c r="T54" s="355"/>
      <c r="U54" s="355"/>
      <c r="V54" s="355"/>
      <c r="W54" s="355"/>
      <c r="X54" s="355"/>
      <c r="Y54" s="355"/>
      <c r="Z54" s="355"/>
      <c r="AA54" s="355"/>
      <c r="AB54" s="355"/>
      <c r="AC54" s="355"/>
      <c r="AD54" s="355"/>
      <c r="AE54" s="355"/>
      <c r="AF54" s="355"/>
      <c r="AG54" s="353">
        <f>'3 - VEDLEJŠÍ ROZPOČTOVÉ N...'!J27</f>
        <v>0</v>
      </c>
      <c r="AH54" s="354"/>
      <c r="AI54" s="354"/>
      <c r="AJ54" s="354"/>
      <c r="AK54" s="354"/>
      <c r="AL54" s="354"/>
      <c r="AM54" s="354"/>
      <c r="AN54" s="353">
        <f>SUM(AG54,AT54)</f>
        <v>0</v>
      </c>
      <c r="AO54" s="354"/>
      <c r="AP54" s="354"/>
      <c r="AQ54" s="100" t="s">
        <v>79</v>
      </c>
      <c r="AR54" s="101"/>
      <c r="AS54" s="107">
        <v>0</v>
      </c>
      <c r="AT54" s="108">
        <f>ROUND(SUM(AV54:AW54),2)</f>
        <v>0</v>
      </c>
      <c r="AU54" s="109">
        <f>'3 - VEDLEJŠÍ ROZPOČTOVÉ N...'!P78</f>
        <v>0</v>
      </c>
      <c r="AV54" s="108">
        <f>'3 - VEDLEJŠÍ ROZPOČTOVÉ N...'!J30</f>
        <v>0</v>
      </c>
      <c r="AW54" s="108">
        <f>'3 - VEDLEJŠÍ ROZPOČTOVÉ N...'!J31</f>
        <v>0</v>
      </c>
      <c r="AX54" s="108">
        <f>'3 - VEDLEJŠÍ ROZPOČTOVÉ N...'!J32</f>
        <v>0</v>
      </c>
      <c r="AY54" s="108">
        <f>'3 - VEDLEJŠÍ ROZPOČTOVÉ N...'!J33</f>
        <v>0</v>
      </c>
      <c r="AZ54" s="108">
        <f>'3 - VEDLEJŠÍ ROZPOČTOVÉ N...'!F30</f>
        <v>0</v>
      </c>
      <c r="BA54" s="108">
        <f>'3 - VEDLEJŠÍ ROZPOČTOVÉ N...'!F31</f>
        <v>0</v>
      </c>
      <c r="BB54" s="108">
        <f>'3 - VEDLEJŠÍ ROZPOČTOVÉ N...'!F32</f>
        <v>0</v>
      </c>
      <c r="BC54" s="108">
        <f>'3 - VEDLEJŠÍ ROZPOČTOVÉ N...'!F33</f>
        <v>0</v>
      </c>
      <c r="BD54" s="110">
        <f>'3 - VEDLEJŠÍ ROZPOČTOVÉ N...'!F34</f>
        <v>0</v>
      </c>
      <c r="BT54" s="106" t="s">
        <v>77</v>
      </c>
      <c r="BV54" s="106" t="s">
        <v>74</v>
      </c>
      <c r="BW54" s="106" t="s">
        <v>86</v>
      </c>
      <c r="BX54" s="106" t="s">
        <v>7</v>
      </c>
      <c r="CL54" s="106" t="s">
        <v>21</v>
      </c>
      <c r="CM54" s="106" t="s">
        <v>81</v>
      </c>
    </row>
    <row r="55" spans="1:91" s="1" customFormat="1" ht="30" customHeight="1">
      <c r="B55" s="41"/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1"/>
    </row>
    <row r="56" spans="1:91" s="1" customFormat="1" ht="6.9" customHeight="1">
      <c r="B56" s="56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61"/>
    </row>
  </sheetData>
  <sheetProtection algorithmName="SHA-512" hashValue="JuJrAJ4oh13Nt4xsg1SfLn/EiDO4unySnisFqnpLn4D/oxfVtf7TLRYwHoXenTSNTXtXwlDyU8niHUqV7qUYHg==" saltValue="5OjhwS4eq8iXj3bZDvna4w==" spinCount="100000" sheet="1" objects="1" scenarios="1" formatCells="0" formatColumns="0" formatRows="0" sort="0" autoFilter="0"/>
  <mergeCells count="49">
    <mergeCell ref="BE5:BE32"/>
    <mergeCell ref="K5:AO5"/>
    <mergeCell ref="K6:AO6"/>
    <mergeCell ref="E14:AJ14"/>
    <mergeCell ref="E20:AN20"/>
    <mergeCell ref="AK23:AO23"/>
    <mergeCell ref="L25:O25"/>
    <mergeCell ref="W25:AE25"/>
    <mergeCell ref="AK25:AO25"/>
    <mergeCell ref="L26:O26"/>
    <mergeCell ref="W26:AE26"/>
    <mergeCell ref="AK26:AO26"/>
    <mergeCell ref="L27:O27"/>
    <mergeCell ref="W27:AE27"/>
    <mergeCell ref="AK27:AO27"/>
    <mergeCell ref="L28:O28"/>
    <mergeCell ref="W28:AE28"/>
    <mergeCell ref="AK28:AO28"/>
    <mergeCell ref="L29:O29"/>
    <mergeCell ref="W29:AE29"/>
    <mergeCell ref="AK29:AO29"/>
    <mergeCell ref="L30:O30"/>
    <mergeCell ref="W30:AE30"/>
    <mergeCell ref="AK30:AO30"/>
    <mergeCell ref="X32:AB32"/>
    <mergeCell ref="AK32:AO32"/>
    <mergeCell ref="AM44:AN44"/>
    <mergeCell ref="AM46:AP46"/>
    <mergeCell ref="AS46:AT48"/>
    <mergeCell ref="C49:G49"/>
    <mergeCell ref="I49:AF49"/>
    <mergeCell ref="AG49:AM49"/>
    <mergeCell ref="AN49:AP49"/>
    <mergeCell ref="AR2:BE2"/>
    <mergeCell ref="AN54:AP54"/>
    <mergeCell ref="AG54:AM54"/>
    <mergeCell ref="D54:H54"/>
    <mergeCell ref="J54:AF54"/>
    <mergeCell ref="AG51:AM51"/>
    <mergeCell ref="AN51:AP51"/>
    <mergeCell ref="AN52:AP52"/>
    <mergeCell ref="AG52:AM52"/>
    <mergeCell ref="D52:H52"/>
    <mergeCell ref="J52:AF52"/>
    <mergeCell ref="AN53:AP53"/>
    <mergeCell ref="AG53:AM53"/>
    <mergeCell ref="D53:H53"/>
    <mergeCell ref="J53:AF53"/>
    <mergeCell ref="L42:AO42"/>
  </mergeCells>
  <hyperlinks>
    <hyperlink ref="K1:S1" location="C2" display="1) Rekapitulace stavby"/>
    <hyperlink ref="W1:AI1" location="C51" display="2) Rekapitulace objektů stavby a soupisů prací"/>
    <hyperlink ref="A52" location="'1 - POLYFUNKČNÍ OBJEKT č....'!C2" display="/"/>
    <hyperlink ref="A53" location="'2 - OBJEKT na st.p.č 17-6...'!C2" display="/"/>
    <hyperlink ref="A54" location="'3 - VEDLEJŠÍ ROZPOČTOVÉ N...'!C2" display="/"/>
  </hyperlinks>
  <pageMargins left="0.59055118110236227" right="0.59055118110236227" top="0.59055118110236227" bottom="0.59055118110236227" header="0" footer="0"/>
  <pageSetup paperSize="9" scale="99" fitToHeight="100" orientation="landscape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585"/>
  <sheetViews>
    <sheetView showGridLines="0" workbookViewId="0">
      <pane ySplit="1" topLeftCell="A7" activePane="bottomLeft" state="frozen"/>
      <selection pane="bottomLeft" activeCell="E9" sqref="E9:H9"/>
    </sheetView>
  </sheetViews>
  <sheetFormatPr defaultRowHeight="12"/>
  <cols>
    <col min="1" max="1" width="7.140625" customWidth="1"/>
    <col min="2" max="2" width="1.42578125" customWidth="1"/>
    <col min="3" max="3" width="3.5703125" customWidth="1"/>
    <col min="4" max="4" width="3.7109375" customWidth="1"/>
    <col min="5" max="5" width="14.7109375" customWidth="1"/>
    <col min="6" max="6" width="76.42578125" customWidth="1"/>
    <col min="7" max="7" width="7.42578125" customWidth="1"/>
    <col min="8" max="8" width="9.5703125" customWidth="1"/>
    <col min="9" max="9" width="10.85546875" style="111" customWidth="1"/>
    <col min="10" max="10" width="20.140625" customWidth="1"/>
    <col min="11" max="11" width="14.85546875" customWidth="1"/>
    <col min="13" max="18" width="9.140625" hidden="1"/>
    <col min="19" max="19" width="7" hidden="1" customWidth="1"/>
    <col min="20" max="20" width="25.42578125" hidden="1" customWidth="1"/>
    <col min="21" max="21" width="14" hidden="1" customWidth="1"/>
    <col min="22" max="22" width="10.5703125" customWidth="1"/>
    <col min="23" max="23" width="14" customWidth="1"/>
    <col min="24" max="24" width="10.5703125" customWidth="1"/>
    <col min="25" max="25" width="12.85546875" customWidth="1"/>
    <col min="26" max="26" width="9.42578125" customWidth="1"/>
    <col min="27" max="27" width="12.85546875" customWidth="1"/>
    <col min="28" max="28" width="14" customWidth="1"/>
    <col min="29" max="29" width="9.42578125" customWidth="1"/>
    <col min="30" max="30" width="12.85546875" customWidth="1"/>
    <col min="31" max="31" width="14" customWidth="1"/>
    <col min="44" max="65" width="9.140625" hidden="1"/>
  </cols>
  <sheetData>
    <row r="1" spans="1:70" ht="21.75" customHeight="1">
      <c r="A1" s="21"/>
      <c r="B1" s="112"/>
      <c r="C1" s="112"/>
      <c r="D1" s="113" t="s">
        <v>1</v>
      </c>
      <c r="E1" s="112"/>
      <c r="F1" s="114" t="s">
        <v>87</v>
      </c>
      <c r="G1" s="393" t="s">
        <v>88</v>
      </c>
      <c r="H1" s="393"/>
      <c r="I1" s="115"/>
      <c r="J1" s="114" t="s">
        <v>89</v>
      </c>
      <c r="K1" s="113" t="s">
        <v>90</v>
      </c>
      <c r="L1" s="114" t="s">
        <v>91</v>
      </c>
      <c r="M1" s="114"/>
      <c r="N1" s="114"/>
      <c r="O1" s="114"/>
      <c r="P1" s="114"/>
      <c r="Q1" s="114"/>
      <c r="R1" s="114"/>
      <c r="S1" s="114"/>
      <c r="T1" s="114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spans="1:70" ht="36.9" customHeight="1">
      <c r="L2" s="352"/>
      <c r="M2" s="352"/>
      <c r="N2" s="352"/>
      <c r="O2" s="352"/>
      <c r="P2" s="352"/>
      <c r="Q2" s="352"/>
      <c r="R2" s="352"/>
      <c r="S2" s="352"/>
      <c r="T2" s="352"/>
      <c r="U2" s="352"/>
      <c r="V2" s="352"/>
      <c r="AT2" s="24" t="s">
        <v>80</v>
      </c>
    </row>
    <row r="3" spans="1:70" ht="6.9" customHeight="1">
      <c r="B3" s="25"/>
      <c r="C3" s="26"/>
      <c r="D3" s="26"/>
      <c r="E3" s="26"/>
      <c r="F3" s="26"/>
      <c r="G3" s="26"/>
      <c r="H3" s="26"/>
      <c r="I3" s="116"/>
      <c r="J3" s="26"/>
      <c r="K3" s="27"/>
      <c r="AT3" s="24" t="s">
        <v>81</v>
      </c>
    </row>
    <row r="4" spans="1:70" ht="36.9" customHeight="1">
      <c r="B4" s="28"/>
      <c r="C4" s="29"/>
      <c r="D4" s="30" t="s">
        <v>92</v>
      </c>
      <c r="E4" s="29"/>
      <c r="F4" s="29"/>
      <c r="G4" s="29"/>
      <c r="H4" s="29"/>
      <c r="I4" s="117"/>
      <c r="J4" s="29"/>
      <c r="K4" s="31"/>
      <c r="M4" s="32" t="s">
        <v>12</v>
      </c>
      <c r="AT4" s="24" t="s">
        <v>6</v>
      </c>
    </row>
    <row r="5" spans="1:70" ht="6.9" customHeight="1">
      <c r="B5" s="28"/>
      <c r="C5" s="29"/>
      <c r="D5" s="29"/>
      <c r="E5" s="29"/>
      <c r="F5" s="29"/>
      <c r="G5" s="29"/>
      <c r="H5" s="29"/>
      <c r="I5" s="117"/>
      <c r="J5" s="29"/>
      <c r="K5" s="31"/>
    </row>
    <row r="6" spans="1:70" ht="13.2">
      <c r="B6" s="28"/>
      <c r="C6" s="29"/>
      <c r="D6" s="37" t="s">
        <v>18</v>
      </c>
      <c r="E6" s="29"/>
      <c r="F6" s="29"/>
      <c r="G6" s="29"/>
      <c r="H6" s="29"/>
      <c r="I6" s="117"/>
      <c r="J6" s="29"/>
      <c r="K6" s="31"/>
    </row>
    <row r="7" spans="1:70" ht="20.399999999999999" customHeight="1">
      <c r="B7" s="28"/>
      <c r="C7" s="29"/>
      <c r="D7" s="29"/>
      <c r="E7" s="394" t="str">
        <f>'Rekapitulace stavby'!K6</f>
        <v>Malšovice objekt č.p.6 a objekt na st.p.č. 17/6-SANACE ZAVLHČENÍ PŘED REKO</v>
      </c>
      <c r="F7" s="395"/>
      <c r="G7" s="395"/>
      <c r="H7" s="395"/>
      <c r="I7" s="117"/>
      <c r="J7" s="29"/>
      <c r="K7" s="31"/>
    </row>
    <row r="8" spans="1:70" s="1" customFormat="1" ht="13.2">
      <c r="B8" s="41"/>
      <c r="C8" s="42"/>
      <c r="D8" s="37" t="s">
        <v>93</v>
      </c>
      <c r="E8" s="42"/>
      <c r="F8" s="42"/>
      <c r="G8" s="42"/>
      <c r="H8" s="42"/>
      <c r="I8" s="118"/>
      <c r="J8" s="42"/>
      <c r="K8" s="45"/>
    </row>
    <row r="9" spans="1:70" s="1" customFormat="1" ht="36.9" customHeight="1">
      <c r="B9" s="41"/>
      <c r="C9" s="42"/>
      <c r="D9" s="42"/>
      <c r="E9" s="396" t="s">
        <v>94</v>
      </c>
      <c r="F9" s="397"/>
      <c r="G9" s="397"/>
      <c r="H9" s="397"/>
      <c r="I9" s="118"/>
      <c r="J9" s="42"/>
      <c r="K9" s="45"/>
    </row>
    <row r="10" spans="1:70" s="1" customFormat="1">
      <c r="B10" s="41"/>
      <c r="C10" s="42"/>
      <c r="D10" s="42"/>
      <c r="E10" s="42"/>
      <c r="F10" s="42"/>
      <c r="G10" s="42"/>
      <c r="H10" s="42"/>
      <c r="I10" s="118"/>
      <c r="J10" s="42"/>
      <c r="K10" s="45"/>
    </row>
    <row r="11" spans="1:70" s="1" customFormat="1" ht="14.4" customHeight="1">
      <c r="B11" s="41"/>
      <c r="C11" s="42"/>
      <c r="D11" s="37" t="s">
        <v>20</v>
      </c>
      <c r="E11" s="42"/>
      <c r="F11" s="35" t="s">
        <v>21</v>
      </c>
      <c r="G11" s="42"/>
      <c r="H11" s="42"/>
      <c r="I11" s="119" t="s">
        <v>22</v>
      </c>
      <c r="J11" s="35" t="s">
        <v>21</v>
      </c>
      <c r="K11" s="45"/>
    </row>
    <row r="12" spans="1:70" s="1" customFormat="1" ht="14.4" customHeight="1">
      <c r="B12" s="41"/>
      <c r="C12" s="42"/>
      <c r="D12" s="37" t="s">
        <v>23</v>
      </c>
      <c r="E12" s="42"/>
      <c r="F12" s="35" t="s">
        <v>24</v>
      </c>
      <c r="G12" s="42"/>
      <c r="H12" s="42"/>
      <c r="I12" s="119" t="s">
        <v>25</v>
      </c>
      <c r="J12" s="120" t="str">
        <f>'Rekapitulace stavby'!AN8</f>
        <v>14. 7. 2017</v>
      </c>
      <c r="K12" s="45"/>
    </row>
    <row r="13" spans="1:70" s="1" customFormat="1" ht="10.8" customHeight="1">
      <c r="B13" s="41"/>
      <c r="C13" s="42"/>
      <c r="D13" s="42"/>
      <c r="E13" s="42"/>
      <c r="F13" s="42"/>
      <c r="G13" s="42"/>
      <c r="H13" s="42"/>
      <c r="I13" s="118"/>
      <c r="J13" s="42"/>
      <c r="K13" s="45"/>
    </row>
    <row r="14" spans="1:70" s="1" customFormat="1" ht="14.4" customHeight="1">
      <c r="B14" s="41"/>
      <c r="C14" s="42"/>
      <c r="D14" s="37" t="s">
        <v>27</v>
      </c>
      <c r="E14" s="42"/>
      <c r="F14" s="42"/>
      <c r="G14" s="42"/>
      <c r="H14" s="42"/>
      <c r="I14" s="119" t="s">
        <v>28</v>
      </c>
      <c r="J14" s="35" t="s">
        <v>21</v>
      </c>
      <c r="K14" s="45"/>
    </row>
    <row r="15" spans="1:70" s="1" customFormat="1" ht="18" customHeight="1">
      <c r="B15" s="41"/>
      <c r="C15" s="42"/>
      <c r="D15" s="42"/>
      <c r="E15" s="35" t="s">
        <v>29</v>
      </c>
      <c r="F15" s="42"/>
      <c r="G15" s="42"/>
      <c r="H15" s="42"/>
      <c r="I15" s="119" t="s">
        <v>30</v>
      </c>
      <c r="J15" s="35" t="s">
        <v>21</v>
      </c>
      <c r="K15" s="45"/>
    </row>
    <row r="16" spans="1:70" s="1" customFormat="1" ht="6.9" customHeight="1">
      <c r="B16" s="41"/>
      <c r="C16" s="42"/>
      <c r="D16" s="42"/>
      <c r="E16" s="42"/>
      <c r="F16" s="42"/>
      <c r="G16" s="42"/>
      <c r="H16" s="42"/>
      <c r="I16" s="118"/>
      <c r="J16" s="42"/>
      <c r="K16" s="45"/>
    </row>
    <row r="17" spans="2:11" s="1" customFormat="1" ht="14.4" customHeight="1">
      <c r="B17" s="41"/>
      <c r="C17" s="42"/>
      <c r="D17" s="37" t="s">
        <v>31</v>
      </c>
      <c r="E17" s="42"/>
      <c r="F17" s="42"/>
      <c r="G17" s="42"/>
      <c r="H17" s="42"/>
      <c r="I17" s="119" t="s">
        <v>28</v>
      </c>
      <c r="J17" s="35" t="str">
        <f>IF('Rekapitulace stavby'!AN13="Vyplň údaj","",IF('Rekapitulace stavby'!AN13="","",'Rekapitulace stavby'!AN13))</f>
        <v/>
      </c>
      <c r="K17" s="45"/>
    </row>
    <row r="18" spans="2:11" s="1" customFormat="1" ht="18" customHeight="1">
      <c r="B18" s="41"/>
      <c r="C18" s="42"/>
      <c r="D18" s="42"/>
      <c r="E18" s="35" t="str">
        <f>IF('Rekapitulace stavby'!E14="Vyplň údaj","",IF('Rekapitulace stavby'!E14="","",'Rekapitulace stavby'!E14))</f>
        <v/>
      </c>
      <c r="F18" s="42"/>
      <c r="G18" s="42"/>
      <c r="H18" s="42"/>
      <c r="I18" s="119" t="s">
        <v>30</v>
      </c>
      <c r="J18" s="35" t="str">
        <f>IF('Rekapitulace stavby'!AN14="Vyplň údaj","",IF('Rekapitulace stavby'!AN14="","",'Rekapitulace stavby'!AN14))</f>
        <v/>
      </c>
      <c r="K18" s="45"/>
    </row>
    <row r="19" spans="2:11" s="1" customFormat="1" ht="6.9" customHeight="1">
      <c r="B19" s="41"/>
      <c r="C19" s="42"/>
      <c r="D19" s="42"/>
      <c r="E19" s="42"/>
      <c r="F19" s="42"/>
      <c r="G19" s="42"/>
      <c r="H19" s="42"/>
      <c r="I19" s="118"/>
      <c r="J19" s="42"/>
      <c r="K19" s="45"/>
    </row>
    <row r="20" spans="2:11" s="1" customFormat="1" ht="14.4" customHeight="1">
      <c r="B20" s="41"/>
      <c r="C20" s="42"/>
      <c r="D20" s="37" t="s">
        <v>33</v>
      </c>
      <c r="E20" s="42"/>
      <c r="F20" s="42"/>
      <c r="G20" s="42"/>
      <c r="H20" s="42"/>
      <c r="I20" s="119" t="s">
        <v>28</v>
      </c>
      <c r="J20" s="35" t="s">
        <v>21</v>
      </c>
      <c r="K20" s="45"/>
    </row>
    <row r="21" spans="2:11" s="1" customFormat="1" ht="18" customHeight="1">
      <c r="B21" s="41"/>
      <c r="C21" s="42"/>
      <c r="D21" s="42"/>
      <c r="E21" s="35" t="s">
        <v>34</v>
      </c>
      <c r="F21" s="42"/>
      <c r="G21" s="42"/>
      <c r="H21" s="42"/>
      <c r="I21" s="119" t="s">
        <v>30</v>
      </c>
      <c r="J21" s="35" t="s">
        <v>21</v>
      </c>
      <c r="K21" s="45"/>
    </row>
    <row r="22" spans="2:11" s="1" customFormat="1" ht="6.9" customHeight="1">
      <c r="B22" s="41"/>
      <c r="C22" s="42"/>
      <c r="D22" s="42"/>
      <c r="E22" s="42"/>
      <c r="F22" s="42"/>
      <c r="G22" s="42"/>
      <c r="H22" s="42"/>
      <c r="I22" s="118"/>
      <c r="J22" s="42"/>
      <c r="K22" s="45"/>
    </row>
    <row r="23" spans="2:11" s="1" customFormat="1" ht="14.4" customHeight="1">
      <c r="B23" s="41"/>
      <c r="C23" s="42"/>
      <c r="D23" s="37" t="s">
        <v>36</v>
      </c>
      <c r="E23" s="42"/>
      <c r="F23" s="42"/>
      <c r="G23" s="42"/>
      <c r="H23" s="42"/>
      <c r="I23" s="118"/>
      <c r="J23" s="42"/>
      <c r="K23" s="45"/>
    </row>
    <row r="24" spans="2:11" s="6" customFormat="1" ht="20.399999999999999" customHeight="1">
      <c r="B24" s="121"/>
      <c r="C24" s="122"/>
      <c r="D24" s="122"/>
      <c r="E24" s="386" t="s">
        <v>21</v>
      </c>
      <c r="F24" s="386"/>
      <c r="G24" s="386"/>
      <c r="H24" s="386"/>
      <c r="I24" s="123"/>
      <c r="J24" s="122"/>
      <c r="K24" s="124"/>
    </row>
    <row r="25" spans="2:11" s="1" customFormat="1" ht="6.9" customHeight="1">
      <c r="B25" s="41"/>
      <c r="C25" s="42"/>
      <c r="D25" s="42"/>
      <c r="E25" s="42"/>
      <c r="F25" s="42"/>
      <c r="G25" s="42"/>
      <c r="H25" s="42"/>
      <c r="I25" s="118"/>
      <c r="J25" s="42"/>
      <c r="K25" s="45"/>
    </row>
    <row r="26" spans="2:11" s="1" customFormat="1" ht="6.9" customHeight="1">
      <c r="B26" s="41"/>
      <c r="C26" s="42"/>
      <c r="D26" s="85"/>
      <c r="E26" s="85"/>
      <c r="F26" s="85"/>
      <c r="G26" s="85"/>
      <c r="H26" s="85"/>
      <c r="I26" s="125"/>
      <c r="J26" s="85"/>
      <c r="K26" s="126"/>
    </row>
    <row r="27" spans="2:11" s="1" customFormat="1" ht="25.35" customHeight="1">
      <c r="B27" s="41"/>
      <c r="C27" s="42"/>
      <c r="D27" s="127" t="s">
        <v>38</v>
      </c>
      <c r="E27" s="42"/>
      <c r="F27" s="42"/>
      <c r="G27" s="42"/>
      <c r="H27" s="42"/>
      <c r="I27" s="118"/>
      <c r="J27" s="128">
        <f>ROUND(J95,2)</f>
        <v>0</v>
      </c>
      <c r="K27" s="45"/>
    </row>
    <row r="28" spans="2:11" s="1" customFormat="1" ht="6.9" customHeight="1">
      <c r="B28" s="41"/>
      <c r="C28" s="42"/>
      <c r="D28" s="85"/>
      <c r="E28" s="85"/>
      <c r="F28" s="85"/>
      <c r="G28" s="85"/>
      <c r="H28" s="85"/>
      <c r="I28" s="125"/>
      <c r="J28" s="85"/>
      <c r="K28" s="126"/>
    </row>
    <row r="29" spans="2:11" s="1" customFormat="1" ht="14.4" customHeight="1">
      <c r="B29" s="41"/>
      <c r="C29" s="42"/>
      <c r="D29" s="42"/>
      <c r="E29" s="42"/>
      <c r="F29" s="46" t="s">
        <v>40</v>
      </c>
      <c r="G29" s="42"/>
      <c r="H29" s="42"/>
      <c r="I29" s="129" t="s">
        <v>39</v>
      </c>
      <c r="J29" s="46" t="s">
        <v>41</v>
      </c>
      <c r="K29" s="45"/>
    </row>
    <row r="30" spans="2:11" s="1" customFormat="1" ht="14.4" customHeight="1">
      <c r="B30" s="41"/>
      <c r="C30" s="42"/>
      <c r="D30" s="49" t="s">
        <v>42</v>
      </c>
      <c r="E30" s="49" t="s">
        <v>43</v>
      </c>
      <c r="F30" s="130">
        <f>ROUND(SUM(BE95:BE584), 2)</f>
        <v>0</v>
      </c>
      <c r="G30" s="42"/>
      <c r="H30" s="42"/>
      <c r="I30" s="131">
        <v>0.21</v>
      </c>
      <c r="J30" s="130">
        <f>ROUND(ROUND((SUM(BE95:BE584)), 2)*I30, 2)</f>
        <v>0</v>
      </c>
      <c r="K30" s="45"/>
    </row>
    <row r="31" spans="2:11" s="1" customFormat="1" ht="14.4" customHeight="1">
      <c r="B31" s="41"/>
      <c r="C31" s="42"/>
      <c r="D31" s="42"/>
      <c r="E31" s="49" t="s">
        <v>44</v>
      </c>
      <c r="F31" s="130">
        <f>ROUND(SUM(BF95:BF584), 2)</f>
        <v>0</v>
      </c>
      <c r="G31" s="42"/>
      <c r="H31" s="42"/>
      <c r="I31" s="131">
        <v>0.15</v>
      </c>
      <c r="J31" s="130">
        <f>ROUND(ROUND((SUM(BF95:BF584)), 2)*I31, 2)</f>
        <v>0</v>
      </c>
      <c r="K31" s="45"/>
    </row>
    <row r="32" spans="2:11" s="1" customFormat="1" ht="14.4" hidden="1" customHeight="1">
      <c r="B32" s="41"/>
      <c r="C32" s="42"/>
      <c r="D32" s="42"/>
      <c r="E32" s="49" t="s">
        <v>45</v>
      </c>
      <c r="F32" s="130">
        <f>ROUND(SUM(BG95:BG584), 2)</f>
        <v>0</v>
      </c>
      <c r="G32" s="42"/>
      <c r="H32" s="42"/>
      <c r="I32" s="131">
        <v>0.21</v>
      </c>
      <c r="J32" s="130">
        <v>0</v>
      </c>
      <c r="K32" s="45"/>
    </row>
    <row r="33" spans="2:11" s="1" customFormat="1" ht="14.4" hidden="1" customHeight="1">
      <c r="B33" s="41"/>
      <c r="C33" s="42"/>
      <c r="D33" s="42"/>
      <c r="E33" s="49" t="s">
        <v>46</v>
      </c>
      <c r="F33" s="130">
        <f>ROUND(SUM(BH95:BH584), 2)</f>
        <v>0</v>
      </c>
      <c r="G33" s="42"/>
      <c r="H33" s="42"/>
      <c r="I33" s="131">
        <v>0.15</v>
      </c>
      <c r="J33" s="130">
        <v>0</v>
      </c>
      <c r="K33" s="45"/>
    </row>
    <row r="34" spans="2:11" s="1" customFormat="1" ht="14.4" hidden="1" customHeight="1">
      <c r="B34" s="41"/>
      <c r="C34" s="42"/>
      <c r="D34" s="42"/>
      <c r="E34" s="49" t="s">
        <v>47</v>
      </c>
      <c r="F34" s="130">
        <f>ROUND(SUM(BI95:BI584), 2)</f>
        <v>0</v>
      </c>
      <c r="G34" s="42"/>
      <c r="H34" s="42"/>
      <c r="I34" s="131">
        <v>0</v>
      </c>
      <c r="J34" s="130">
        <v>0</v>
      </c>
      <c r="K34" s="45"/>
    </row>
    <row r="35" spans="2:11" s="1" customFormat="1" ht="6.9" customHeight="1">
      <c r="B35" s="41"/>
      <c r="C35" s="42"/>
      <c r="D35" s="42"/>
      <c r="E35" s="42"/>
      <c r="F35" s="42"/>
      <c r="G35" s="42"/>
      <c r="H35" s="42"/>
      <c r="I35" s="118"/>
      <c r="J35" s="42"/>
      <c r="K35" s="45"/>
    </row>
    <row r="36" spans="2:11" s="1" customFormat="1" ht="25.35" customHeight="1">
      <c r="B36" s="41"/>
      <c r="C36" s="132"/>
      <c r="D36" s="133" t="s">
        <v>48</v>
      </c>
      <c r="E36" s="79"/>
      <c r="F36" s="79"/>
      <c r="G36" s="134" t="s">
        <v>49</v>
      </c>
      <c r="H36" s="135" t="s">
        <v>50</v>
      </c>
      <c r="I36" s="136"/>
      <c r="J36" s="137">
        <f>SUM(J27:J34)</f>
        <v>0</v>
      </c>
      <c r="K36" s="138"/>
    </row>
    <row r="37" spans="2:11" s="1" customFormat="1" ht="14.4" customHeight="1">
      <c r="B37" s="56"/>
      <c r="C37" s="57"/>
      <c r="D37" s="57"/>
      <c r="E37" s="57"/>
      <c r="F37" s="57"/>
      <c r="G37" s="57"/>
      <c r="H37" s="57"/>
      <c r="I37" s="139"/>
      <c r="J37" s="57"/>
      <c r="K37" s="58"/>
    </row>
    <row r="41" spans="2:11" s="1" customFormat="1" ht="6.9" customHeight="1">
      <c r="B41" s="140"/>
      <c r="C41" s="141"/>
      <c r="D41" s="141"/>
      <c r="E41" s="141"/>
      <c r="F41" s="141"/>
      <c r="G41" s="141"/>
      <c r="H41" s="141"/>
      <c r="I41" s="142"/>
      <c r="J41" s="141"/>
      <c r="K41" s="143"/>
    </row>
    <row r="42" spans="2:11" s="1" customFormat="1" ht="36.9" customHeight="1">
      <c r="B42" s="41"/>
      <c r="C42" s="30" t="s">
        <v>95</v>
      </c>
      <c r="D42" s="42"/>
      <c r="E42" s="42"/>
      <c r="F42" s="42"/>
      <c r="G42" s="42"/>
      <c r="H42" s="42"/>
      <c r="I42" s="118"/>
      <c r="J42" s="42"/>
      <c r="K42" s="45"/>
    </row>
    <row r="43" spans="2:11" s="1" customFormat="1" ht="6.9" customHeight="1">
      <c r="B43" s="41"/>
      <c r="C43" s="42"/>
      <c r="D43" s="42"/>
      <c r="E43" s="42"/>
      <c r="F43" s="42"/>
      <c r="G43" s="42"/>
      <c r="H43" s="42"/>
      <c r="I43" s="118"/>
      <c r="J43" s="42"/>
      <c r="K43" s="45"/>
    </row>
    <row r="44" spans="2:11" s="1" customFormat="1" ht="14.4" customHeight="1">
      <c r="B44" s="41"/>
      <c r="C44" s="37" t="s">
        <v>18</v>
      </c>
      <c r="D44" s="42"/>
      <c r="E44" s="42"/>
      <c r="F44" s="42"/>
      <c r="G44" s="42"/>
      <c r="H44" s="42"/>
      <c r="I44" s="118"/>
      <c r="J44" s="42"/>
      <c r="K44" s="45"/>
    </row>
    <row r="45" spans="2:11" s="1" customFormat="1" ht="20.399999999999999" customHeight="1">
      <c r="B45" s="41"/>
      <c r="C45" s="42"/>
      <c r="D45" s="42"/>
      <c r="E45" s="394" t="str">
        <f>E7</f>
        <v>Malšovice objekt č.p.6 a objekt na st.p.č. 17/6-SANACE ZAVLHČENÍ PŘED REKO</v>
      </c>
      <c r="F45" s="395"/>
      <c r="G45" s="395"/>
      <c r="H45" s="395"/>
      <c r="I45" s="118"/>
      <c r="J45" s="42"/>
      <c r="K45" s="45"/>
    </row>
    <row r="46" spans="2:11" s="1" customFormat="1" ht="14.4" customHeight="1">
      <c r="B46" s="41"/>
      <c r="C46" s="37" t="s">
        <v>93</v>
      </c>
      <c r="D46" s="42"/>
      <c r="E46" s="42"/>
      <c r="F46" s="42"/>
      <c r="G46" s="42"/>
      <c r="H46" s="42"/>
      <c r="I46" s="118"/>
      <c r="J46" s="42"/>
      <c r="K46" s="45"/>
    </row>
    <row r="47" spans="2:11" s="1" customFormat="1" ht="22.2" customHeight="1">
      <c r="B47" s="41"/>
      <c r="C47" s="42"/>
      <c r="D47" s="42"/>
      <c r="E47" s="396" t="str">
        <f>E9</f>
        <v>1 - POLYFUNKČNÍ OBJEKT č.p.6 - SANACE ZAVLHČENÍ PŘED REKONSTRUKCÍ</v>
      </c>
      <c r="F47" s="397"/>
      <c r="G47" s="397"/>
      <c r="H47" s="397"/>
      <c r="I47" s="118"/>
      <c r="J47" s="42"/>
      <c r="K47" s="45"/>
    </row>
    <row r="48" spans="2:11" s="1" customFormat="1" ht="6.9" customHeight="1">
      <c r="B48" s="41"/>
      <c r="C48" s="42"/>
      <c r="D48" s="42"/>
      <c r="E48" s="42"/>
      <c r="F48" s="42"/>
      <c r="G48" s="42"/>
      <c r="H48" s="42"/>
      <c r="I48" s="118"/>
      <c r="J48" s="42"/>
      <c r="K48" s="45"/>
    </row>
    <row r="49" spans="2:47" s="1" customFormat="1" ht="18" customHeight="1">
      <c r="B49" s="41"/>
      <c r="C49" s="37" t="s">
        <v>23</v>
      </c>
      <c r="D49" s="42"/>
      <c r="E49" s="42"/>
      <c r="F49" s="35" t="str">
        <f>F12</f>
        <v>MALŠOVICE</v>
      </c>
      <c r="G49" s="42"/>
      <c r="H49" s="42"/>
      <c r="I49" s="119" t="s">
        <v>25</v>
      </c>
      <c r="J49" s="120" t="str">
        <f>IF(J12="","",J12)</f>
        <v>14. 7. 2017</v>
      </c>
      <c r="K49" s="45"/>
    </row>
    <row r="50" spans="2:47" s="1" customFormat="1" ht="6.9" customHeight="1">
      <c r="B50" s="41"/>
      <c r="C50" s="42"/>
      <c r="D50" s="42"/>
      <c r="E50" s="42"/>
      <c r="F50" s="42"/>
      <c r="G50" s="42"/>
      <c r="H50" s="42"/>
      <c r="I50" s="118"/>
      <c r="J50" s="42"/>
      <c r="K50" s="45"/>
    </row>
    <row r="51" spans="2:47" s="1" customFormat="1" ht="13.2">
      <c r="B51" s="41"/>
      <c r="C51" s="37" t="s">
        <v>27</v>
      </c>
      <c r="D51" s="42"/>
      <c r="E51" s="42"/>
      <c r="F51" s="35" t="str">
        <f>E15</f>
        <v>Obec Malšovice, Malšovice 16</v>
      </c>
      <c r="G51" s="42"/>
      <c r="H51" s="42"/>
      <c r="I51" s="119" t="s">
        <v>33</v>
      </c>
      <c r="J51" s="35" t="str">
        <f>E21</f>
        <v xml:space="preserve">Ing. P.Šťastný, Ing. M.Bezděková  </v>
      </c>
      <c r="K51" s="45"/>
    </row>
    <row r="52" spans="2:47" s="1" customFormat="1" ht="14.4" customHeight="1">
      <c r="B52" s="41"/>
      <c r="C52" s="37" t="s">
        <v>31</v>
      </c>
      <c r="D52" s="42"/>
      <c r="E52" s="42"/>
      <c r="F52" s="35" t="str">
        <f>IF(E18="","",E18)</f>
        <v/>
      </c>
      <c r="G52" s="42"/>
      <c r="H52" s="42"/>
      <c r="I52" s="118"/>
      <c r="J52" s="42"/>
      <c r="K52" s="45"/>
    </row>
    <row r="53" spans="2:47" s="1" customFormat="1" ht="10.35" customHeight="1">
      <c r="B53" s="41"/>
      <c r="C53" s="42"/>
      <c r="D53" s="42"/>
      <c r="E53" s="42"/>
      <c r="F53" s="42"/>
      <c r="G53" s="42"/>
      <c r="H53" s="42"/>
      <c r="I53" s="118"/>
      <c r="J53" s="42"/>
      <c r="K53" s="45"/>
    </row>
    <row r="54" spans="2:47" s="1" customFormat="1" ht="29.25" customHeight="1">
      <c r="B54" s="41"/>
      <c r="C54" s="144" t="s">
        <v>96</v>
      </c>
      <c r="D54" s="132"/>
      <c r="E54" s="132"/>
      <c r="F54" s="132"/>
      <c r="G54" s="132"/>
      <c r="H54" s="132"/>
      <c r="I54" s="145"/>
      <c r="J54" s="146" t="s">
        <v>97</v>
      </c>
      <c r="K54" s="147"/>
    </row>
    <row r="55" spans="2:47" s="1" customFormat="1" ht="10.35" customHeight="1">
      <c r="B55" s="41"/>
      <c r="C55" s="42"/>
      <c r="D55" s="42"/>
      <c r="E55" s="42"/>
      <c r="F55" s="42"/>
      <c r="G55" s="42"/>
      <c r="H55" s="42"/>
      <c r="I55" s="118"/>
      <c r="J55" s="42"/>
      <c r="K55" s="45"/>
    </row>
    <row r="56" spans="2:47" s="1" customFormat="1" ht="29.25" customHeight="1">
      <c r="B56" s="41"/>
      <c r="C56" s="148" t="s">
        <v>98</v>
      </c>
      <c r="D56" s="42"/>
      <c r="E56" s="42"/>
      <c r="F56" s="42"/>
      <c r="G56" s="42"/>
      <c r="H56" s="42"/>
      <c r="I56" s="118"/>
      <c r="J56" s="128">
        <f>J95</f>
        <v>0</v>
      </c>
      <c r="K56" s="45"/>
      <c r="AU56" s="24" t="s">
        <v>99</v>
      </c>
    </row>
    <row r="57" spans="2:47" s="7" customFormat="1" ht="24.9" customHeight="1">
      <c r="B57" s="149"/>
      <c r="C57" s="150"/>
      <c r="D57" s="151" t="s">
        <v>100</v>
      </c>
      <c r="E57" s="152"/>
      <c r="F57" s="152"/>
      <c r="G57" s="152"/>
      <c r="H57" s="152"/>
      <c r="I57" s="153"/>
      <c r="J57" s="154">
        <f>J96</f>
        <v>0</v>
      </c>
      <c r="K57" s="155"/>
    </row>
    <row r="58" spans="2:47" s="8" customFormat="1" ht="19.95" customHeight="1">
      <c r="B58" s="156"/>
      <c r="C58" s="157"/>
      <c r="D58" s="158" t="s">
        <v>101</v>
      </c>
      <c r="E58" s="159"/>
      <c r="F58" s="159"/>
      <c r="G58" s="159"/>
      <c r="H58" s="159"/>
      <c r="I58" s="160"/>
      <c r="J58" s="161">
        <f>J97</f>
        <v>0</v>
      </c>
      <c r="K58" s="162"/>
    </row>
    <row r="59" spans="2:47" s="8" customFormat="1" ht="19.95" customHeight="1">
      <c r="B59" s="156"/>
      <c r="C59" s="157"/>
      <c r="D59" s="158" t="s">
        <v>102</v>
      </c>
      <c r="E59" s="159"/>
      <c r="F59" s="159"/>
      <c r="G59" s="159"/>
      <c r="H59" s="159"/>
      <c r="I59" s="160"/>
      <c r="J59" s="161">
        <f>J126</f>
        <v>0</v>
      </c>
      <c r="K59" s="162"/>
    </row>
    <row r="60" spans="2:47" s="8" customFormat="1" ht="19.95" customHeight="1">
      <c r="B60" s="156"/>
      <c r="C60" s="157"/>
      <c r="D60" s="158" t="s">
        <v>103</v>
      </c>
      <c r="E60" s="159"/>
      <c r="F60" s="159"/>
      <c r="G60" s="159"/>
      <c r="H60" s="159"/>
      <c r="I60" s="160"/>
      <c r="J60" s="161">
        <f>J147</f>
        <v>0</v>
      </c>
      <c r="K60" s="162"/>
    </row>
    <row r="61" spans="2:47" s="8" customFormat="1" ht="19.95" customHeight="1">
      <c r="B61" s="156"/>
      <c r="C61" s="157"/>
      <c r="D61" s="158" t="s">
        <v>104</v>
      </c>
      <c r="E61" s="159"/>
      <c r="F61" s="159"/>
      <c r="G61" s="159"/>
      <c r="H61" s="159"/>
      <c r="I61" s="160"/>
      <c r="J61" s="161">
        <f>J223</f>
        <v>0</v>
      </c>
      <c r="K61" s="162"/>
    </row>
    <row r="62" spans="2:47" s="8" customFormat="1" ht="19.95" customHeight="1">
      <c r="B62" s="156"/>
      <c r="C62" s="157"/>
      <c r="D62" s="158" t="s">
        <v>105</v>
      </c>
      <c r="E62" s="159"/>
      <c r="F62" s="159"/>
      <c r="G62" s="159"/>
      <c r="H62" s="159"/>
      <c r="I62" s="160"/>
      <c r="J62" s="161">
        <f>J232</f>
        <v>0</v>
      </c>
      <c r="K62" s="162"/>
    </row>
    <row r="63" spans="2:47" s="8" customFormat="1" ht="14.85" customHeight="1">
      <c r="B63" s="156"/>
      <c r="C63" s="157"/>
      <c r="D63" s="158" t="s">
        <v>106</v>
      </c>
      <c r="E63" s="159"/>
      <c r="F63" s="159"/>
      <c r="G63" s="159"/>
      <c r="H63" s="159"/>
      <c r="I63" s="160"/>
      <c r="J63" s="161">
        <f>J233</f>
        <v>0</v>
      </c>
      <c r="K63" s="162"/>
    </row>
    <row r="64" spans="2:47" s="8" customFormat="1" ht="14.85" customHeight="1">
      <c r="B64" s="156"/>
      <c r="C64" s="157"/>
      <c r="D64" s="158" t="s">
        <v>107</v>
      </c>
      <c r="E64" s="159"/>
      <c r="F64" s="159"/>
      <c r="G64" s="159"/>
      <c r="H64" s="159"/>
      <c r="I64" s="160"/>
      <c r="J64" s="161">
        <f>J248</f>
        <v>0</v>
      </c>
      <c r="K64" s="162"/>
    </row>
    <row r="65" spans="2:11" s="8" customFormat="1" ht="14.85" customHeight="1">
      <c r="B65" s="156"/>
      <c r="C65" s="157"/>
      <c r="D65" s="158" t="s">
        <v>108</v>
      </c>
      <c r="E65" s="159"/>
      <c r="F65" s="159"/>
      <c r="G65" s="159"/>
      <c r="H65" s="159"/>
      <c r="I65" s="160"/>
      <c r="J65" s="161">
        <f>J256</f>
        <v>0</v>
      </c>
      <c r="K65" s="162"/>
    </row>
    <row r="66" spans="2:11" s="8" customFormat="1" ht="14.85" customHeight="1">
      <c r="B66" s="156"/>
      <c r="C66" s="157"/>
      <c r="D66" s="158" t="s">
        <v>109</v>
      </c>
      <c r="E66" s="159"/>
      <c r="F66" s="159"/>
      <c r="G66" s="159"/>
      <c r="H66" s="159"/>
      <c r="I66" s="160"/>
      <c r="J66" s="161">
        <f>J276</f>
        <v>0</v>
      </c>
      <c r="K66" s="162"/>
    </row>
    <row r="67" spans="2:11" s="8" customFormat="1" ht="14.85" customHeight="1">
      <c r="B67" s="156"/>
      <c r="C67" s="157"/>
      <c r="D67" s="158" t="s">
        <v>110</v>
      </c>
      <c r="E67" s="159"/>
      <c r="F67" s="159"/>
      <c r="G67" s="159"/>
      <c r="H67" s="159"/>
      <c r="I67" s="160"/>
      <c r="J67" s="161">
        <f>J304</f>
        <v>0</v>
      </c>
      <c r="K67" s="162"/>
    </row>
    <row r="68" spans="2:11" s="8" customFormat="1" ht="14.85" customHeight="1">
      <c r="B68" s="156"/>
      <c r="C68" s="157"/>
      <c r="D68" s="158" t="s">
        <v>111</v>
      </c>
      <c r="E68" s="159"/>
      <c r="F68" s="159"/>
      <c r="G68" s="159"/>
      <c r="H68" s="159"/>
      <c r="I68" s="160"/>
      <c r="J68" s="161">
        <f>J385</f>
        <v>0</v>
      </c>
      <c r="K68" s="162"/>
    </row>
    <row r="69" spans="2:11" s="8" customFormat="1" ht="19.95" customHeight="1">
      <c r="B69" s="156"/>
      <c r="C69" s="157"/>
      <c r="D69" s="158" t="s">
        <v>112</v>
      </c>
      <c r="E69" s="159"/>
      <c r="F69" s="159"/>
      <c r="G69" s="159"/>
      <c r="H69" s="159"/>
      <c r="I69" s="160"/>
      <c r="J69" s="161">
        <f>J397</f>
        <v>0</v>
      </c>
      <c r="K69" s="162"/>
    </row>
    <row r="70" spans="2:11" s="8" customFormat="1" ht="19.95" customHeight="1">
      <c r="B70" s="156"/>
      <c r="C70" s="157"/>
      <c r="D70" s="158" t="s">
        <v>113</v>
      </c>
      <c r="E70" s="159"/>
      <c r="F70" s="159"/>
      <c r="G70" s="159"/>
      <c r="H70" s="159"/>
      <c r="I70" s="160"/>
      <c r="J70" s="161">
        <f>J429</f>
        <v>0</v>
      </c>
      <c r="K70" s="162"/>
    </row>
    <row r="71" spans="2:11" s="8" customFormat="1" ht="19.95" customHeight="1">
      <c r="B71" s="156"/>
      <c r="C71" s="157"/>
      <c r="D71" s="158" t="s">
        <v>114</v>
      </c>
      <c r="E71" s="159"/>
      <c r="F71" s="159"/>
      <c r="G71" s="159"/>
      <c r="H71" s="159"/>
      <c r="I71" s="160"/>
      <c r="J71" s="161">
        <f>J552</f>
        <v>0</v>
      </c>
      <c r="K71" s="162"/>
    </row>
    <row r="72" spans="2:11" s="8" customFormat="1" ht="19.95" customHeight="1">
      <c r="B72" s="156"/>
      <c r="C72" s="157"/>
      <c r="D72" s="158" t="s">
        <v>115</v>
      </c>
      <c r="E72" s="159"/>
      <c r="F72" s="159"/>
      <c r="G72" s="159"/>
      <c r="H72" s="159"/>
      <c r="I72" s="160"/>
      <c r="J72" s="161">
        <f>J565</f>
        <v>0</v>
      </c>
      <c r="K72" s="162"/>
    </row>
    <row r="73" spans="2:11" s="7" customFormat="1" ht="24.9" customHeight="1">
      <c r="B73" s="149"/>
      <c r="C73" s="150"/>
      <c r="D73" s="151" t="s">
        <v>116</v>
      </c>
      <c r="E73" s="152"/>
      <c r="F73" s="152"/>
      <c r="G73" s="152"/>
      <c r="H73" s="152"/>
      <c r="I73" s="153"/>
      <c r="J73" s="154">
        <f>J567</f>
        <v>0</v>
      </c>
      <c r="K73" s="155"/>
    </row>
    <row r="74" spans="2:11" s="8" customFormat="1" ht="19.95" customHeight="1">
      <c r="B74" s="156"/>
      <c r="C74" s="157"/>
      <c r="D74" s="158" t="s">
        <v>117</v>
      </c>
      <c r="E74" s="159"/>
      <c r="F74" s="159"/>
      <c r="G74" s="159"/>
      <c r="H74" s="159"/>
      <c r="I74" s="160"/>
      <c r="J74" s="161">
        <f>J568</f>
        <v>0</v>
      </c>
      <c r="K74" s="162"/>
    </row>
    <row r="75" spans="2:11" s="8" customFormat="1" ht="19.95" customHeight="1">
      <c r="B75" s="156"/>
      <c r="C75" s="157"/>
      <c r="D75" s="158" t="s">
        <v>118</v>
      </c>
      <c r="E75" s="159"/>
      <c r="F75" s="159"/>
      <c r="G75" s="159"/>
      <c r="H75" s="159"/>
      <c r="I75" s="160"/>
      <c r="J75" s="161">
        <f>J575</f>
        <v>0</v>
      </c>
      <c r="K75" s="162"/>
    </row>
    <row r="76" spans="2:11" s="1" customFormat="1" ht="21.75" customHeight="1">
      <c r="B76" s="41"/>
      <c r="C76" s="42"/>
      <c r="D76" s="42"/>
      <c r="E76" s="42"/>
      <c r="F76" s="42"/>
      <c r="G76" s="42"/>
      <c r="H76" s="42"/>
      <c r="I76" s="118"/>
      <c r="J76" s="42"/>
      <c r="K76" s="45"/>
    </row>
    <row r="77" spans="2:11" s="1" customFormat="1" ht="6.9" customHeight="1">
      <c r="B77" s="56"/>
      <c r="C77" s="57"/>
      <c r="D77" s="57"/>
      <c r="E77" s="57"/>
      <c r="F77" s="57"/>
      <c r="G77" s="57"/>
      <c r="H77" s="57"/>
      <c r="I77" s="139"/>
      <c r="J77" s="57"/>
      <c r="K77" s="58"/>
    </row>
    <row r="81" spans="2:63" s="1" customFormat="1" ht="6.9" customHeight="1">
      <c r="B81" s="59"/>
      <c r="C81" s="60"/>
      <c r="D81" s="60"/>
      <c r="E81" s="60"/>
      <c r="F81" s="60"/>
      <c r="G81" s="60"/>
      <c r="H81" s="60"/>
      <c r="I81" s="142"/>
      <c r="J81" s="60"/>
      <c r="K81" s="60"/>
      <c r="L81" s="61"/>
    </row>
    <row r="82" spans="2:63" s="1" customFormat="1" ht="36.9" customHeight="1">
      <c r="B82" s="41"/>
      <c r="C82" s="62" t="s">
        <v>119</v>
      </c>
      <c r="D82" s="63"/>
      <c r="E82" s="63"/>
      <c r="F82" s="63"/>
      <c r="G82" s="63"/>
      <c r="H82" s="63"/>
      <c r="I82" s="163"/>
      <c r="J82" s="63"/>
      <c r="K82" s="63"/>
      <c r="L82" s="61"/>
    </row>
    <row r="83" spans="2:63" s="1" customFormat="1" ht="6.9" customHeight="1">
      <c r="B83" s="41"/>
      <c r="C83" s="63"/>
      <c r="D83" s="63"/>
      <c r="E83" s="63"/>
      <c r="F83" s="63"/>
      <c r="G83" s="63"/>
      <c r="H83" s="63"/>
      <c r="I83" s="163"/>
      <c r="J83" s="63"/>
      <c r="K83" s="63"/>
      <c r="L83" s="61"/>
    </row>
    <row r="84" spans="2:63" s="1" customFormat="1" ht="14.4" customHeight="1">
      <c r="B84" s="41"/>
      <c r="C84" s="65" t="s">
        <v>18</v>
      </c>
      <c r="D84" s="63"/>
      <c r="E84" s="63"/>
      <c r="F84" s="63"/>
      <c r="G84" s="63"/>
      <c r="H84" s="63"/>
      <c r="I84" s="163"/>
      <c r="J84" s="63"/>
      <c r="K84" s="63"/>
      <c r="L84" s="61"/>
    </row>
    <row r="85" spans="2:63" s="1" customFormat="1" ht="20.399999999999999" customHeight="1">
      <c r="B85" s="41"/>
      <c r="C85" s="63"/>
      <c r="D85" s="63"/>
      <c r="E85" s="390" t="str">
        <f>E7</f>
        <v>Malšovice objekt č.p.6 a objekt na st.p.č. 17/6-SANACE ZAVLHČENÍ PŘED REKO</v>
      </c>
      <c r="F85" s="391"/>
      <c r="G85" s="391"/>
      <c r="H85" s="391"/>
      <c r="I85" s="163"/>
      <c r="J85" s="63"/>
      <c r="K85" s="63"/>
      <c r="L85" s="61"/>
    </row>
    <row r="86" spans="2:63" s="1" customFormat="1" ht="14.4" customHeight="1">
      <c r="B86" s="41"/>
      <c r="C86" s="65" t="s">
        <v>93</v>
      </c>
      <c r="D86" s="63"/>
      <c r="E86" s="63"/>
      <c r="F86" s="63"/>
      <c r="G86" s="63"/>
      <c r="H86" s="63"/>
      <c r="I86" s="163"/>
      <c r="J86" s="63"/>
      <c r="K86" s="63"/>
      <c r="L86" s="61"/>
    </row>
    <row r="87" spans="2:63" s="1" customFormat="1" ht="22.2" customHeight="1">
      <c r="B87" s="41"/>
      <c r="C87" s="63"/>
      <c r="D87" s="63"/>
      <c r="E87" s="358" t="str">
        <f>E9</f>
        <v>1 - POLYFUNKČNÍ OBJEKT č.p.6 - SANACE ZAVLHČENÍ PŘED REKONSTRUKCÍ</v>
      </c>
      <c r="F87" s="392"/>
      <c r="G87" s="392"/>
      <c r="H87" s="392"/>
      <c r="I87" s="163"/>
      <c r="J87" s="63"/>
      <c r="K87" s="63"/>
      <c r="L87" s="61"/>
    </row>
    <row r="88" spans="2:63" s="1" customFormat="1" ht="6.9" customHeight="1">
      <c r="B88" s="41"/>
      <c r="C88" s="63"/>
      <c r="D88" s="63"/>
      <c r="E88" s="63"/>
      <c r="F88" s="63"/>
      <c r="G88" s="63"/>
      <c r="H88" s="63"/>
      <c r="I88" s="163"/>
      <c r="J88" s="63"/>
      <c r="K88" s="63"/>
      <c r="L88" s="61"/>
    </row>
    <row r="89" spans="2:63" s="1" customFormat="1" ht="18" customHeight="1">
      <c r="B89" s="41"/>
      <c r="C89" s="65" t="s">
        <v>23</v>
      </c>
      <c r="D89" s="63"/>
      <c r="E89" s="63"/>
      <c r="F89" s="164" t="str">
        <f>F12</f>
        <v>MALŠOVICE</v>
      </c>
      <c r="G89" s="63"/>
      <c r="H89" s="63"/>
      <c r="I89" s="165" t="s">
        <v>25</v>
      </c>
      <c r="J89" s="73" t="str">
        <f>IF(J12="","",J12)</f>
        <v>14. 7. 2017</v>
      </c>
      <c r="K89" s="63"/>
      <c r="L89" s="61"/>
    </row>
    <row r="90" spans="2:63" s="1" customFormat="1" ht="6.9" customHeight="1">
      <c r="B90" s="41"/>
      <c r="C90" s="63"/>
      <c r="D90" s="63"/>
      <c r="E90" s="63"/>
      <c r="F90" s="63"/>
      <c r="G90" s="63"/>
      <c r="H90" s="63"/>
      <c r="I90" s="163"/>
      <c r="J90" s="63"/>
      <c r="K90" s="63"/>
      <c r="L90" s="61"/>
    </row>
    <row r="91" spans="2:63" s="1" customFormat="1" ht="13.2">
      <c r="B91" s="41"/>
      <c r="C91" s="65" t="s">
        <v>27</v>
      </c>
      <c r="D91" s="63"/>
      <c r="E91" s="63"/>
      <c r="F91" s="164" t="str">
        <f>E15</f>
        <v>Obec Malšovice, Malšovice 16</v>
      </c>
      <c r="G91" s="63"/>
      <c r="H91" s="63"/>
      <c r="I91" s="165" t="s">
        <v>33</v>
      </c>
      <c r="J91" s="164" t="str">
        <f>E21</f>
        <v xml:space="preserve">Ing. P.Šťastný, Ing. M.Bezděková  </v>
      </c>
      <c r="K91" s="63"/>
      <c r="L91" s="61"/>
    </row>
    <row r="92" spans="2:63" s="1" customFormat="1" ht="14.4" customHeight="1">
      <c r="B92" s="41"/>
      <c r="C92" s="65" t="s">
        <v>31</v>
      </c>
      <c r="D92" s="63"/>
      <c r="E92" s="63"/>
      <c r="F92" s="164" t="str">
        <f>IF(E18="","",E18)</f>
        <v/>
      </c>
      <c r="G92" s="63"/>
      <c r="H92" s="63"/>
      <c r="I92" s="163"/>
      <c r="J92" s="63"/>
      <c r="K92" s="63"/>
      <c r="L92" s="61"/>
    </row>
    <row r="93" spans="2:63" s="1" customFormat="1" ht="10.35" customHeight="1">
      <c r="B93" s="41"/>
      <c r="C93" s="63"/>
      <c r="D93" s="63"/>
      <c r="E93" s="63"/>
      <c r="F93" s="63"/>
      <c r="G93" s="63"/>
      <c r="H93" s="63"/>
      <c r="I93" s="163"/>
      <c r="J93" s="63"/>
      <c r="K93" s="63"/>
      <c r="L93" s="61"/>
    </row>
    <row r="94" spans="2:63" s="9" customFormat="1" ht="29.25" customHeight="1">
      <c r="B94" s="166"/>
      <c r="C94" s="167" t="s">
        <v>120</v>
      </c>
      <c r="D94" s="168" t="s">
        <v>57</v>
      </c>
      <c r="E94" s="168" t="s">
        <v>53</v>
      </c>
      <c r="F94" s="168" t="s">
        <v>121</v>
      </c>
      <c r="G94" s="168" t="s">
        <v>122</v>
      </c>
      <c r="H94" s="168" t="s">
        <v>123</v>
      </c>
      <c r="I94" s="169" t="s">
        <v>124</v>
      </c>
      <c r="J94" s="168" t="s">
        <v>97</v>
      </c>
      <c r="K94" s="170" t="s">
        <v>125</v>
      </c>
      <c r="L94" s="171"/>
      <c r="M94" s="81" t="s">
        <v>126</v>
      </c>
      <c r="N94" s="82" t="s">
        <v>42</v>
      </c>
      <c r="O94" s="82" t="s">
        <v>127</v>
      </c>
      <c r="P94" s="82" t="s">
        <v>128</v>
      </c>
      <c r="Q94" s="82" t="s">
        <v>129</v>
      </c>
      <c r="R94" s="82" t="s">
        <v>130</v>
      </c>
      <c r="S94" s="82" t="s">
        <v>131</v>
      </c>
      <c r="T94" s="83" t="s">
        <v>132</v>
      </c>
    </row>
    <row r="95" spans="2:63" s="1" customFormat="1" ht="29.25" customHeight="1">
      <c r="B95" s="41"/>
      <c r="C95" s="87" t="s">
        <v>98</v>
      </c>
      <c r="D95" s="63"/>
      <c r="E95" s="63"/>
      <c r="F95" s="63"/>
      <c r="G95" s="63"/>
      <c r="H95" s="63"/>
      <c r="I95" s="163"/>
      <c r="J95" s="172">
        <f>BK95</f>
        <v>0</v>
      </c>
      <c r="K95" s="63"/>
      <c r="L95" s="61"/>
      <c r="M95" s="84"/>
      <c r="N95" s="85"/>
      <c r="O95" s="85"/>
      <c r="P95" s="173">
        <f>P96+P567</f>
        <v>0</v>
      </c>
      <c r="Q95" s="85"/>
      <c r="R95" s="173">
        <f>R96+R567</f>
        <v>26.45360196</v>
      </c>
      <c r="S95" s="85"/>
      <c r="T95" s="174">
        <f>T96+T567</f>
        <v>20.892400999999996</v>
      </c>
      <c r="AT95" s="24" t="s">
        <v>71</v>
      </c>
      <c r="AU95" s="24" t="s">
        <v>99</v>
      </c>
      <c r="BK95" s="175">
        <f>BK96+BK567</f>
        <v>0</v>
      </c>
    </row>
    <row r="96" spans="2:63" s="10" customFormat="1" ht="37.35" customHeight="1">
      <c r="B96" s="176"/>
      <c r="C96" s="177"/>
      <c r="D96" s="178" t="s">
        <v>71</v>
      </c>
      <c r="E96" s="179" t="s">
        <v>133</v>
      </c>
      <c r="F96" s="179" t="s">
        <v>134</v>
      </c>
      <c r="G96" s="177"/>
      <c r="H96" s="177"/>
      <c r="I96" s="180"/>
      <c r="J96" s="181">
        <f>BK96</f>
        <v>0</v>
      </c>
      <c r="K96" s="177"/>
      <c r="L96" s="182"/>
      <c r="M96" s="183"/>
      <c r="N96" s="184"/>
      <c r="O96" s="184"/>
      <c r="P96" s="185">
        <f>P97+P126+P147+P223+P232+P397+P429+P552+P565</f>
        <v>0</v>
      </c>
      <c r="Q96" s="184"/>
      <c r="R96" s="185">
        <f>R97+R126+R147+R223+R232+R397+R429+R552+R565</f>
        <v>26.435641960000002</v>
      </c>
      <c r="S96" s="184"/>
      <c r="T96" s="186">
        <f>T97+T126+T147+T223+T232+T397+T429+T552+T565</f>
        <v>20.892400999999996</v>
      </c>
      <c r="AR96" s="187" t="s">
        <v>77</v>
      </c>
      <c r="AT96" s="188" t="s">
        <v>71</v>
      </c>
      <c r="AU96" s="188" t="s">
        <v>72</v>
      </c>
      <c r="AY96" s="187" t="s">
        <v>135</v>
      </c>
      <c r="BK96" s="189">
        <f>BK97+BK126+BK147+BK223+BK232+BK397+BK429+BK552+BK565</f>
        <v>0</v>
      </c>
    </row>
    <row r="97" spans="2:65" s="10" customFormat="1" ht="19.95" customHeight="1">
      <c r="B97" s="176"/>
      <c r="C97" s="177"/>
      <c r="D97" s="190" t="s">
        <v>71</v>
      </c>
      <c r="E97" s="191" t="s">
        <v>77</v>
      </c>
      <c r="F97" s="191" t="s">
        <v>136</v>
      </c>
      <c r="G97" s="177"/>
      <c r="H97" s="177"/>
      <c r="I97" s="180"/>
      <c r="J97" s="192">
        <f>BK97</f>
        <v>0</v>
      </c>
      <c r="K97" s="177"/>
      <c r="L97" s="182"/>
      <c r="M97" s="183"/>
      <c r="N97" s="184"/>
      <c r="O97" s="184"/>
      <c r="P97" s="185">
        <f>SUM(P98:P125)</f>
        <v>0</v>
      </c>
      <c r="Q97" s="184"/>
      <c r="R97" s="185">
        <f>SUM(R98:R125)</f>
        <v>4.0243479999999998E-2</v>
      </c>
      <c r="S97" s="184"/>
      <c r="T97" s="186">
        <f>SUM(T98:T125)</f>
        <v>0</v>
      </c>
      <c r="AR97" s="187" t="s">
        <v>77</v>
      </c>
      <c r="AT97" s="188" t="s">
        <v>71</v>
      </c>
      <c r="AU97" s="188" t="s">
        <v>77</v>
      </c>
      <c r="AY97" s="187" t="s">
        <v>135</v>
      </c>
      <c r="BK97" s="189">
        <f>SUM(BK98:BK125)</f>
        <v>0</v>
      </c>
    </row>
    <row r="98" spans="2:65" s="1" customFormat="1" ht="40.200000000000003" customHeight="1">
      <c r="B98" s="41"/>
      <c r="C98" s="193" t="s">
        <v>77</v>
      </c>
      <c r="D98" s="193" t="s">
        <v>137</v>
      </c>
      <c r="E98" s="194" t="s">
        <v>138</v>
      </c>
      <c r="F98" s="195" t="s">
        <v>139</v>
      </c>
      <c r="G98" s="196" t="s">
        <v>140</v>
      </c>
      <c r="H98" s="197">
        <v>27.817</v>
      </c>
      <c r="I98" s="198"/>
      <c r="J98" s="199">
        <f>ROUND(I98*H98,2)</f>
        <v>0</v>
      </c>
      <c r="K98" s="195" t="s">
        <v>141</v>
      </c>
      <c r="L98" s="61"/>
      <c r="M98" s="200" t="s">
        <v>21</v>
      </c>
      <c r="N98" s="201" t="s">
        <v>43</v>
      </c>
      <c r="O98" s="42"/>
      <c r="P98" s="202">
        <f>O98*H98</f>
        <v>0</v>
      </c>
      <c r="Q98" s="202">
        <v>0</v>
      </c>
      <c r="R98" s="202">
        <f>Q98*H98</f>
        <v>0</v>
      </c>
      <c r="S98" s="202">
        <v>0</v>
      </c>
      <c r="T98" s="203">
        <f>S98*H98</f>
        <v>0</v>
      </c>
      <c r="AR98" s="24" t="s">
        <v>142</v>
      </c>
      <c r="AT98" s="24" t="s">
        <v>137</v>
      </c>
      <c r="AU98" s="24" t="s">
        <v>81</v>
      </c>
      <c r="AY98" s="24" t="s">
        <v>135</v>
      </c>
      <c r="BE98" s="204">
        <f>IF(N98="základní",J98,0)</f>
        <v>0</v>
      </c>
      <c r="BF98" s="204">
        <f>IF(N98="snížená",J98,0)</f>
        <v>0</v>
      </c>
      <c r="BG98" s="204">
        <f>IF(N98="zákl. přenesená",J98,0)</f>
        <v>0</v>
      </c>
      <c r="BH98" s="204">
        <f>IF(N98="sníž. přenesená",J98,0)</f>
        <v>0</v>
      </c>
      <c r="BI98" s="204">
        <f>IF(N98="nulová",J98,0)</f>
        <v>0</v>
      </c>
      <c r="BJ98" s="24" t="s">
        <v>77</v>
      </c>
      <c r="BK98" s="204">
        <f>ROUND(I98*H98,2)</f>
        <v>0</v>
      </c>
      <c r="BL98" s="24" t="s">
        <v>142</v>
      </c>
      <c r="BM98" s="24" t="s">
        <v>143</v>
      </c>
    </row>
    <row r="99" spans="2:65" s="11" customFormat="1">
      <c r="B99" s="205"/>
      <c r="C99" s="206"/>
      <c r="D99" s="207" t="s">
        <v>144</v>
      </c>
      <c r="E99" s="208" t="s">
        <v>21</v>
      </c>
      <c r="F99" s="209" t="s">
        <v>145</v>
      </c>
      <c r="G99" s="206"/>
      <c r="H99" s="210">
        <v>21.102</v>
      </c>
      <c r="I99" s="211"/>
      <c r="J99" s="206"/>
      <c r="K99" s="206"/>
      <c r="L99" s="212"/>
      <c r="M99" s="213"/>
      <c r="N99" s="214"/>
      <c r="O99" s="214"/>
      <c r="P99" s="214"/>
      <c r="Q99" s="214"/>
      <c r="R99" s="214"/>
      <c r="S99" s="214"/>
      <c r="T99" s="215"/>
      <c r="AT99" s="216" t="s">
        <v>144</v>
      </c>
      <c r="AU99" s="216" t="s">
        <v>81</v>
      </c>
      <c r="AV99" s="11" t="s">
        <v>81</v>
      </c>
      <c r="AW99" s="11" t="s">
        <v>35</v>
      </c>
      <c r="AX99" s="11" t="s">
        <v>72</v>
      </c>
      <c r="AY99" s="216" t="s">
        <v>135</v>
      </c>
    </row>
    <row r="100" spans="2:65" s="11" customFormat="1">
      <c r="B100" s="205"/>
      <c r="C100" s="206"/>
      <c r="D100" s="207" t="s">
        <v>144</v>
      </c>
      <c r="E100" s="208" t="s">
        <v>21</v>
      </c>
      <c r="F100" s="209" t="s">
        <v>146</v>
      </c>
      <c r="G100" s="206"/>
      <c r="H100" s="210">
        <v>5.782</v>
      </c>
      <c r="I100" s="211"/>
      <c r="J100" s="206"/>
      <c r="K100" s="206"/>
      <c r="L100" s="212"/>
      <c r="M100" s="213"/>
      <c r="N100" s="214"/>
      <c r="O100" s="214"/>
      <c r="P100" s="214"/>
      <c r="Q100" s="214"/>
      <c r="R100" s="214"/>
      <c r="S100" s="214"/>
      <c r="T100" s="215"/>
      <c r="AT100" s="216" t="s">
        <v>144</v>
      </c>
      <c r="AU100" s="216" t="s">
        <v>81</v>
      </c>
      <c r="AV100" s="11" t="s">
        <v>81</v>
      </c>
      <c r="AW100" s="11" t="s">
        <v>35</v>
      </c>
      <c r="AX100" s="11" t="s">
        <v>72</v>
      </c>
      <c r="AY100" s="216" t="s">
        <v>135</v>
      </c>
    </row>
    <row r="101" spans="2:65" s="11" customFormat="1">
      <c r="B101" s="205"/>
      <c r="C101" s="206"/>
      <c r="D101" s="207" t="s">
        <v>144</v>
      </c>
      <c r="E101" s="208" t="s">
        <v>21</v>
      </c>
      <c r="F101" s="209" t="s">
        <v>147</v>
      </c>
      <c r="G101" s="206"/>
      <c r="H101" s="210">
        <v>-0.876</v>
      </c>
      <c r="I101" s="211"/>
      <c r="J101" s="206"/>
      <c r="K101" s="206"/>
      <c r="L101" s="212"/>
      <c r="M101" s="213"/>
      <c r="N101" s="214"/>
      <c r="O101" s="214"/>
      <c r="P101" s="214"/>
      <c r="Q101" s="214"/>
      <c r="R101" s="214"/>
      <c r="S101" s="214"/>
      <c r="T101" s="215"/>
      <c r="AT101" s="216" t="s">
        <v>144</v>
      </c>
      <c r="AU101" s="216" t="s">
        <v>81</v>
      </c>
      <c r="AV101" s="11" t="s">
        <v>81</v>
      </c>
      <c r="AW101" s="11" t="s">
        <v>35</v>
      </c>
      <c r="AX101" s="11" t="s">
        <v>72</v>
      </c>
      <c r="AY101" s="216" t="s">
        <v>135</v>
      </c>
    </row>
    <row r="102" spans="2:65" s="11" customFormat="1">
      <c r="B102" s="205"/>
      <c r="C102" s="206"/>
      <c r="D102" s="207" t="s">
        <v>144</v>
      </c>
      <c r="E102" s="208" t="s">
        <v>21</v>
      </c>
      <c r="F102" s="209" t="s">
        <v>148</v>
      </c>
      <c r="G102" s="206"/>
      <c r="H102" s="210">
        <v>1.8089999999999999</v>
      </c>
      <c r="I102" s="211"/>
      <c r="J102" s="206"/>
      <c r="K102" s="206"/>
      <c r="L102" s="212"/>
      <c r="M102" s="213"/>
      <c r="N102" s="214"/>
      <c r="O102" s="214"/>
      <c r="P102" s="214"/>
      <c r="Q102" s="214"/>
      <c r="R102" s="214"/>
      <c r="S102" s="214"/>
      <c r="T102" s="215"/>
      <c r="AT102" s="216" t="s">
        <v>144</v>
      </c>
      <c r="AU102" s="216" t="s">
        <v>81</v>
      </c>
      <c r="AV102" s="11" t="s">
        <v>81</v>
      </c>
      <c r="AW102" s="11" t="s">
        <v>35</v>
      </c>
      <c r="AX102" s="11" t="s">
        <v>72</v>
      </c>
      <c r="AY102" s="216" t="s">
        <v>135</v>
      </c>
    </row>
    <row r="103" spans="2:65" s="12" customFormat="1">
      <c r="B103" s="217"/>
      <c r="C103" s="218"/>
      <c r="D103" s="219" t="s">
        <v>144</v>
      </c>
      <c r="E103" s="220" t="s">
        <v>21</v>
      </c>
      <c r="F103" s="221" t="s">
        <v>149</v>
      </c>
      <c r="G103" s="218"/>
      <c r="H103" s="222">
        <v>27.817</v>
      </c>
      <c r="I103" s="223"/>
      <c r="J103" s="218"/>
      <c r="K103" s="218"/>
      <c r="L103" s="224"/>
      <c r="M103" s="225"/>
      <c r="N103" s="226"/>
      <c r="O103" s="226"/>
      <c r="P103" s="226"/>
      <c r="Q103" s="226"/>
      <c r="R103" s="226"/>
      <c r="S103" s="226"/>
      <c r="T103" s="227"/>
      <c r="AT103" s="228" t="s">
        <v>144</v>
      </c>
      <c r="AU103" s="228" t="s">
        <v>81</v>
      </c>
      <c r="AV103" s="12" t="s">
        <v>142</v>
      </c>
      <c r="AW103" s="12" t="s">
        <v>35</v>
      </c>
      <c r="AX103" s="12" t="s">
        <v>77</v>
      </c>
      <c r="AY103" s="228" t="s">
        <v>135</v>
      </c>
    </row>
    <row r="104" spans="2:65" s="1" customFormat="1" ht="28.8" customHeight="1">
      <c r="B104" s="41"/>
      <c r="C104" s="193" t="s">
        <v>81</v>
      </c>
      <c r="D104" s="193" t="s">
        <v>137</v>
      </c>
      <c r="E104" s="194" t="s">
        <v>150</v>
      </c>
      <c r="F104" s="195" t="s">
        <v>151</v>
      </c>
      <c r="G104" s="196" t="s">
        <v>152</v>
      </c>
      <c r="H104" s="197">
        <v>44.805999999999997</v>
      </c>
      <c r="I104" s="198"/>
      <c r="J104" s="199">
        <f>ROUND(I104*H104,2)</f>
        <v>0</v>
      </c>
      <c r="K104" s="195" t="s">
        <v>141</v>
      </c>
      <c r="L104" s="61"/>
      <c r="M104" s="200" t="s">
        <v>21</v>
      </c>
      <c r="N104" s="201" t="s">
        <v>43</v>
      </c>
      <c r="O104" s="42"/>
      <c r="P104" s="202">
        <f>O104*H104</f>
        <v>0</v>
      </c>
      <c r="Q104" s="202">
        <v>8.4999999999999995E-4</v>
      </c>
      <c r="R104" s="202">
        <f>Q104*H104</f>
        <v>3.8085099999999997E-2</v>
      </c>
      <c r="S104" s="202">
        <v>0</v>
      </c>
      <c r="T104" s="203">
        <f>S104*H104</f>
        <v>0</v>
      </c>
      <c r="AR104" s="24" t="s">
        <v>142</v>
      </c>
      <c r="AT104" s="24" t="s">
        <v>137</v>
      </c>
      <c r="AU104" s="24" t="s">
        <v>81</v>
      </c>
      <c r="AY104" s="24" t="s">
        <v>135</v>
      </c>
      <c r="BE104" s="204">
        <f>IF(N104="základní",J104,0)</f>
        <v>0</v>
      </c>
      <c r="BF104" s="204">
        <f>IF(N104="snížená",J104,0)</f>
        <v>0</v>
      </c>
      <c r="BG104" s="204">
        <f>IF(N104="zákl. přenesená",J104,0)</f>
        <v>0</v>
      </c>
      <c r="BH104" s="204">
        <f>IF(N104="sníž. přenesená",J104,0)</f>
        <v>0</v>
      </c>
      <c r="BI104" s="204">
        <f>IF(N104="nulová",J104,0)</f>
        <v>0</v>
      </c>
      <c r="BJ104" s="24" t="s">
        <v>77</v>
      </c>
      <c r="BK104" s="204">
        <f>ROUND(I104*H104,2)</f>
        <v>0</v>
      </c>
      <c r="BL104" s="24" t="s">
        <v>142</v>
      </c>
      <c r="BM104" s="24" t="s">
        <v>153</v>
      </c>
    </row>
    <row r="105" spans="2:65" s="11" customFormat="1">
      <c r="B105" s="205"/>
      <c r="C105" s="206"/>
      <c r="D105" s="207" t="s">
        <v>144</v>
      </c>
      <c r="E105" s="208" t="s">
        <v>21</v>
      </c>
      <c r="F105" s="209" t="s">
        <v>154</v>
      </c>
      <c r="G105" s="206"/>
      <c r="H105" s="210">
        <v>35.17</v>
      </c>
      <c r="I105" s="211"/>
      <c r="J105" s="206"/>
      <c r="K105" s="206"/>
      <c r="L105" s="212"/>
      <c r="M105" s="213"/>
      <c r="N105" s="214"/>
      <c r="O105" s="214"/>
      <c r="P105" s="214"/>
      <c r="Q105" s="214"/>
      <c r="R105" s="214"/>
      <c r="S105" s="214"/>
      <c r="T105" s="215"/>
      <c r="AT105" s="216" t="s">
        <v>144</v>
      </c>
      <c r="AU105" s="216" t="s">
        <v>81</v>
      </c>
      <c r="AV105" s="11" t="s">
        <v>81</v>
      </c>
      <c r="AW105" s="11" t="s">
        <v>35</v>
      </c>
      <c r="AX105" s="11" t="s">
        <v>72</v>
      </c>
      <c r="AY105" s="216" t="s">
        <v>135</v>
      </c>
    </row>
    <row r="106" spans="2:65" s="11" customFormat="1">
      <c r="B106" s="205"/>
      <c r="C106" s="206"/>
      <c r="D106" s="207" t="s">
        <v>144</v>
      </c>
      <c r="E106" s="208" t="s">
        <v>21</v>
      </c>
      <c r="F106" s="209" t="s">
        <v>155</v>
      </c>
      <c r="G106" s="206"/>
      <c r="H106" s="210">
        <v>9.6359999999999992</v>
      </c>
      <c r="I106" s="211"/>
      <c r="J106" s="206"/>
      <c r="K106" s="206"/>
      <c r="L106" s="212"/>
      <c r="M106" s="213"/>
      <c r="N106" s="214"/>
      <c r="O106" s="214"/>
      <c r="P106" s="214"/>
      <c r="Q106" s="214"/>
      <c r="R106" s="214"/>
      <c r="S106" s="214"/>
      <c r="T106" s="215"/>
      <c r="AT106" s="216" t="s">
        <v>144</v>
      </c>
      <c r="AU106" s="216" t="s">
        <v>81</v>
      </c>
      <c r="AV106" s="11" t="s">
        <v>81</v>
      </c>
      <c r="AW106" s="11" t="s">
        <v>35</v>
      </c>
      <c r="AX106" s="11" t="s">
        <v>72</v>
      </c>
      <c r="AY106" s="216" t="s">
        <v>135</v>
      </c>
    </row>
    <row r="107" spans="2:65" s="12" customFormat="1">
      <c r="B107" s="217"/>
      <c r="C107" s="218"/>
      <c r="D107" s="219" t="s">
        <v>144</v>
      </c>
      <c r="E107" s="220" t="s">
        <v>21</v>
      </c>
      <c r="F107" s="221" t="s">
        <v>149</v>
      </c>
      <c r="G107" s="218"/>
      <c r="H107" s="222">
        <v>44.805999999999997</v>
      </c>
      <c r="I107" s="223"/>
      <c r="J107" s="218"/>
      <c r="K107" s="218"/>
      <c r="L107" s="224"/>
      <c r="M107" s="225"/>
      <c r="N107" s="226"/>
      <c r="O107" s="226"/>
      <c r="P107" s="226"/>
      <c r="Q107" s="226"/>
      <c r="R107" s="226"/>
      <c r="S107" s="226"/>
      <c r="T107" s="227"/>
      <c r="AT107" s="228" t="s">
        <v>144</v>
      </c>
      <c r="AU107" s="228" t="s">
        <v>81</v>
      </c>
      <c r="AV107" s="12" t="s">
        <v>142</v>
      </c>
      <c r="AW107" s="12" t="s">
        <v>35</v>
      </c>
      <c r="AX107" s="12" t="s">
        <v>77</v>
      </c>
      <c r="AY107" s="228" t="s">
        <v>135</v>
      </c>
    </row>
    <row r="108" spans="2:65" s="1" customFormat="1" ht="40.200000000000003" customHeight="1">
      <c r="B108" s="41"/>
      <c r="C108" s="193" t="s">
        <v>84</v>
      </c>
      <c r="D108" s="193" t="s">
        <v>137</v>
      </c>
      <c r="E108" s="194" t="s">
        <v>156</v>
      </c>
      <c r="F108" s="195" t="s">
        <v>157</v>
      </c>
      <c r="G108" s="196" t="s">
        <v>152</v>
      </c>
      <c r="H108" s="197">
        <v>44.805999999999997</v>
      </c>
      <c r="I108" s="198"/>
      <c r="J108" s="199">
        <f>ROUND(I108*H108,2)</f>
        <v>0</v>
      </c>
      <c r="K108" s="195" t="s">
        <v>141</v>
      </c>
      <c r="L108" s="61"/>
      <c r="M108" s="200" t="s">
        <v>21</v>
      </c>
      <c r="N108" s="201" t="s">
        <v>43</v>
      </c>
      <c r="O108" s="42"/>
      <c r="P108" s="202">
        <f>O108*H108</f>
        <v>0</v>
      </c>
      <c r="Q108" s="202">
        <v>0</v>
      </c>
      <c r="R108" s="202">
        <f>Q108*H108</f>
        <v>0</v>
      </c>
      <c r="S108" s="202">
        <v>0</v>
      </c>
      <c r="T108" s="203">
        <f>S108*H108</f>
        <v>0</v>
      </c>
      <c r="AR108" s="24" t="s">
        <v>142</v>
      </c>
      <c r="AT108" s="24" t="s">
        <v>137</v>
      </c>
      <c r="AU108" s="24" t="s">
        <v>81</v>
      </c>
      <c r="AY108" s="24" t="s">
        <v>135</v>
      </c>
      <c r="BE108" s="204">
        <f>IF(N108="základní",J108,0)</f>
        <v>0</v>
      </c>
      <c r="BF108" s="204">
        <f>IF(N108="snížená",J108,0)</f>
        <v>0</v>
      </c>
      <c r="BG108" s="204">
        <f>IF(N108="zákl. přenesená",J108,0)</f>
        <v>0</v>
      </c>
      <c r="BH108" s="204">
        <f>IF(N108="sníž. přenesená",J108,0)</f>
        <v>0</v>
      </c>
      <c r="BI108" s="204">
        <f>IF(N108="nulová",J108,0)</f>
        <v>0</v>
      </c>
      <c r="BJ108" s="24" t="s">
        <v>77</v>
      </c>
      <c r="BK108" s="204">
        <f>ROUND(I108*H108,2)</f>
        <v>0</v>
      </c>
      <c r="BL108" s="24" t="s">
        <v>142</v>
      </c>
      <c r="BM108" s="24" t="s">
        <v>158</v>
      </c>
    </row>
    <row r="109" spans="2:65" s="1" customFormat="1" ht="28.8" customHeight="1">
      <c r="B109" s="41"/>
      <c r="C109" s="193" t="s">
        <v>142</v>
      </c>
      <c r="D109" s="193" t="s">
        <v>137</v>
      </c>
      <c r="E109" s="194" t="s">
        <v>159</v>
      </c>
      <c r="F109" s="195" t="s">
        <v>160</v>
      </c>
      <c r="G109" s="196" t="s">
        <v>140</v>
      </c>
      <c r="H109" s="197">
        <v>23.186</v>
      </c>
      <c r="I109" s="198"/>
      <c r="J109" s="199">
        <f>ROUND(I109*H109,2)</f>
        <v>0</v>
      </c>
      <c r="K109" s="195" t="s">
        <v>141</v>
      </c>
      <c r="L109" s="61"/>
      <c r="M109" s="200" t="s">
        <v>21</v>
      </c>
      <c r="N109" s="201" t="s">
        <v>43</v>
      </c>
      <c r="O109" s="42"/>
      <c r="P109" s="202">
        <f>O109*H109</f>
        <v>0</v>
      </c>
      <c r="Q109" s="202">
        <v>0</v>
      </c>
      <c r="R109" s="202">
        <f>Q109*H109</f>
        <v>0</v>
      </c>
      <c r="S109" s="202">
        <v>0</v>
      </c>
      <c r="T109" s="203">
        <f>S109*H109</f>
        <v>0</v>
      </c>
      <c r="AR109" s="24" t="s">
        <v>142</v>
      </c>
      <c r="AT109" s="24" t="s">
        <v>137</v>
      </c>
      <c r="AU109" s="24" t="s">
        <v>81</v>
      </c>
      <c r="AY109" s="24" t="s">
        <v>135</v>
      </c>
      <c r="BE109" s="204">
        <f>IF(N109="základní",J109,0)</f>
        <v>0</v>
      </c>
      <c r="BF109" s="204">
        <f>IF(N109="snížená",J109,0)</f>
        <v>0</v>
      </c>
      <c r="BG109" s="204">
        <f>IF(N109="zákl. přenesená",J109,0)</f>
        <v>0</v>
      </c>
      <c r="BH109" s="204">
        <f>IF(N109="sníž. přenesená",J109,0)</f>
        <v>0</v>
      </c>
      <c r="BI109" s="204">
        <f>IF(N109="nulová",J109,0)</f>
        <v>0</v>
      </c>
      <c r="BJ109" s="24" t="s">
        <v>77</v>
      </c>
      <c r="BK109" s="204">
        <f>ROUND(I109*H109,2)</f>
        <v>0</v>
      </c>
      <c r="BL109" s="24" t="s">
        <v>142</v>
      </c>
      <c r="BM109" s="24" t="s">
        <v>161</v>
      </c>
    </row>
    <row r="110" spans="2:65" s="11" customFormat="1">
      <c r="B110" s="205"/>
      <c r="C110" s="206"/>
      <c r="D110" s="207" t="s">
        <v>144</v>
      </c>
      <c r="E110" s="208" t="s">
        <v>21</v>
      </c>
      <c r="F110" s="209" t="s">
        <v>145</v>
      </c>
      <c r="G110" s="206"/>
      <c r="H110" s="210">
        <v>21.102</v>
      </c>
      <c r="I110" s="211"/>
      <c r="J110" s="206"/>
      <c r="K110" s="206"/>
      <c r="L110" s="212"/>
      <c r="M110" s="213"/>
      <c r="N110" s="214"/>
      <c r="O110" s="214"/>
      <c r="P110" s="214"/>
      <c r="Q110" s="214"/>
      <c r="R110" s="214"/>
      <c r="S110" s="214"/>
      <c r="T110" s="215"/>
      <c r="AT110" s="216" t="s">
        <v>144</v>
      </c>
      <c r="AU110" s="216" t="s">
        <v>81</v>
      </c>
      <c r="AV110" s="11" t="s">
        <v>81</v>
      </c>
      <c r="AW110" s="11" t="s">
        <v>35</v>
      </c>
      <c r="AX110" s="11" t="s">
        <v>72</v>
      </c>
      <c r="AY110" s="216" t="s">
        <v>135</v>
      </c>
    </row>
    <row r="111" spans="2:65" s="11" customFormat="1">
      <c r="B111" s="205"/>
      <c r="C111" s="206"/>
      <c r="D111" s="207" t="s">
        <v>144</v>
      </c>
      <c r="E111" s="208" t="s">
        <v>21</v>
      </c>
      <c r="F111" s="209" t="s">
        <v>146</v>
      </c>
      <c r="G111" s="206"/>
      <c r="H111" s="210">
        <v>5.782</v>
      </c>
      <c r="I111" s="211"/>
      <c r="J111" s="206"/>
      <c r="K111" s="206"/>
      <c r="L111" s="212"/>
      <c r="M111" s="213"/>
      <c r="N111" s="214"/>
      <c r="O111" s="214"/>
      <c r="P111" s="214"/>
      <c r="Q111" s="214"/>
      <c r="R111" s="214"/>
      <c r="S111" s="214"/>
      <c r="T111" s="215"/>
      <c r="AT111" s="216" t="s">
        <v>144</v>
      </c>
      <c r="AU111" s="216" t="s">
        <v>81</v>
      </c>
      <c r="AV111" s="11" t="s">
        <v>81</v>
      </c>
      <c r="AW111" s="11" t="s">
        <v>35</v>
      </c>
      <c r="AX111" s="11" t="s">
        <v>72</v>
      </c>
      <c r="AY111" s="216" t="s">
        <v>135</v>
      </c>
    </row>
    <row r="112" spans="2:65" s="11" customFormat="1">
      <c r="B112" s="205"/>
      <c r="C112" s="206"/>
      <c r="D112" s="207" t="s">
        <v>144</v>
      </c>
      <c r="E112" s="208" t="s">
        <v>21</v>
      </c>
      <c r="F112" s="209" t="s">
        <v>147</v>
      </c>
      <c r="G112" s="206"/>
      <c r="H112" s="210">
        <v>-0.876</v>
      </c>
      <c r="I112" s="211"/>
      <c r="J112" s="206"/>
      <c r="K112" s="206"/>
      <c r="L112" s="212"/>
      <c r="M112" s="213"/>
      <c r="N112" s="214"/>
      <c r="O112" s="214"/>
      <c r="P112" s="214"/>
      <c r="Q112" s="214"/>
      <c r="R112" s="214"/>
      <c r="S112" s="214"/>
      <c r="T112" s="215"/>
      <c r="AT112" s="216" t="s">
        <v>144</v>
      </c>
      <c r="AU112" s="216" t="s">
        <v>81</v>
      </c>
      <c r="AV112" s="11" t="s">
        <v>81</v>
      </c>
      <c r="AW112" s="11" t="s">
        <v>35</v>
      </c>
      <c r="AX112" s="11" t="s">
        <v>72</v>
      </c>
      <c r="AY112" s="216" t="s">
        <v>135</v>
      </c>
    </row>
    <row r="113" spans="2:65" s="11" customFormat="1">
      <c r="B113" s="205"/>
      <c r="C113" s="206"/>
      <c r="D113" s="207" t="s">
        <v>144</v>
      </c>
      <c r="E113" s="208" t="s">
        <v>21</v>
      </c>
      <c r="F113" s="209" t="s">
        <v>162</v>
      </c>
      <c r="G113" s="206"/>
      <c r="H113" s="210">
        <v>-2.8220000000000001</v>
      </c>
      <c r="I113" s="211"/>
      <c r="J113" s="206"/>
      <c r="K113" s="206"/>
      <c r="L113" s="212"/>
      <c r="M113" s="213"/>
      <c r="N113" s="214"/>
      <c r="O113" s="214"/>
      <c r="P113" s="214"/>
      <c r="Q113" s="214"/>
      <c r="R113" s="214"/>
      <c r="S113" s="214"/>
      <c r="T113" s="215"/>
      <c r="AT113" s="216" t="s">
        <v>144</v>
      </c>
      <c r="AU113" s="216" t="s">
        <v>81</v>
      </c>
      <c r="AV113" s="11" t="s">
        <v>81</v>
      </c>
      <c r="AW113" s="11" t="s">
        <v>35</v>
      </c>
      <c r="AX113" s="11" t="s">
        <v>72</v>
      </c>
      <c r="AY113" s="216" t="s">
        <v>135</v>
      </c>
    </row>
    <row r="114" spans="2:65" s="12" customFormat="1">
      <c r="B114" s="217"/>
      <c r="C114" s="218"/>
      <c r="D114" s="219" t="s">
        <v>144</v>
      </c>
      <c r="E114" s="220" t="s">
        <v>21</v>
      </c>
      <c r="F114" s="221" t="s">
        <v>149</v>
      </c>
      <c r="G114" s="218"/>
      <c r="H114" s="222">
        <v>23.186</v>
      </c>
      <c r="I114" s="223"/>
      <c r="J114" s="218"/>
      <c r="K114" s="218"/>
      <c r="L114" s="224"/>
      <c r="M114" s="225"/>
      <c r="N114" s="226"/>
      <c r="O114" s="226"/>
      <c r="P114" s="226"/>
      <c r="Q114" s="226"/>
      <c r="R114" s="226"/>
      <c r="S114" s="226"/>
      <c r="T114" s="227"/>
      <c r="AT114" s="228" t="s">
        <v>144</v>
      </c>
      <c r="AU114" s="228" t="s">
        <v>81</v>
      </c>
      <c r="AV114" s="12" t="s">
        <v>142</v>
      </c>
      <c r="AW114" s="12" t="s">
        <v>35</v>
      </c>
      <c r="AX114" s="12" t="s">
        <v>77</v>
      </c>
      <c r="AY114" s="228" t="s">
        <v>135</v>
      </c>
    </row>
    <row r="115" spans="2:65" s="1" customFormat="1" ht="40.200000000000003" customHeight="1">
      <c r="B115" s="41"/>
      <c r="C115" s="193" t="s">
        <v>163</v>
      </c>
      <c r="D115" s="193" t="s">
        <v>137</v>
      </c>
      <c r="E115" s="194" t="s">
        <v>164</v>
      </c>
      <c r="F115" s="195" t="s">
        <v>165</v>
      </c>
      <c r="G115" s="196" t="s">
        <v>140</v>
      </c>
      <c r="H115" s="197">
        <v>4.6310000000000002</v>
      </c>
      <c r="I115" s="198"/>
      <c r="J115" s="199">
        <f>ROUND(I115*H115,2)</f>
        <v>0</v>
      </c>
      <c r="K115" s="195" t="s">
        <v>141</v>
      </c>
      <c r="L115" s="61"/>
      <c r="M115" s="200" t="s">
        <v>21</v>
      </c>
      <c r="N115" s="201" t="s">
        <v>43</v>
      </c>
      <c r="O115" s="42"/>
      <c r="P115" s="202">
        <f>O115*H115</f>
        <v>0</v>
      </c>
      <c r="Q115" s="202">
        <v>0</v>
      </c>
      <c r="R115" s="202">
        <f>Q115*H115</f>
        <v>0</v>
      </c>
      <c r="S115" s="202">
        <v>0</v>
      </c>
      <c r="T115" s="203">
        <f>S115*H115</f>
        <v>0</v>
      </c>
      <c r="AR115" s="24" t="s">
        <v>142</v>
      </c>
      <c r="AT115" s="24" t="s">
        <v>137</v>
      </c>
      <c r="AU115" s="24" t="s">
        <v>81</v>
      </c>
      <c r="AY115" s="24" t="s">
        <v>135</v>
      </c>
      <c r="BE115" s="204">
        <f>IF(N115="základní",J115,0)</f>
        <v>0</v>
      </c>
      <c r="BF115" s="204">
        <f>IF(N115="snížená",J115,0)</f>
        <v>0</v>
      </c>
      <c r="BG115" s="204">
        <f>IF(N115="zákl. přenesená",J115,0)</f>
        <v>0</v>
      </c>
      <c r="BH115" s="204">
        <f>IF(N115="sníž. přenesená",J115,0)</f>
        <v>0</v>
      </c>
      <c r="BI115" s="204">
        <f>IF(N115="nulová",J115,0)</f>
        <v>0</v>
      </c>
      <c r="BJ115" s="24" t="s">
        <v>77</v>
      </c>
      <c r="BK115" s="204">
        <f>ROUND(I115*H115,2)</f>
        <v>0</v>
      </c>
      <c r="BL115" s="24" t="s">
        <v>142</v>
      </c>
      <c r="BM115" s="24" t="s">
        <v>166</v>
      </c>
    </row>
    <row r="116" spans="2:65" s="11" customFormat="1">
      <c r="B116" s="205"/>
      <c r="C116" s="206"/>
      <c r="D116" s="207" t="s">
        <v>144</v>
      </c>
      <c r="E116" s="208" t="s">
        <v>21</v>
      </c>
      <c r="F116" s="209" t="s">
        <v>167</v>
      </c>
      <c r="G116" s="206"/>
      <c r="H116" s="210">
        <v>27.817</v>
      </c>
      <c r="I116" s="211"/>
      <c r="J116" s="206"/>
      <c r="K116" s="206"/>
      <c r="L116" s="212"/>
      <c r="M116" s="213"/>
      <c r="N116" s="214"/>
      <c r="O116" s="214"/>
      <c r="P116" s="214"/>
      <c r="Q116" s="214"/>
      <c r="R116" s="214"/>
      <c r="S116" s="214"/>
      <c r="T116" s="215"/>
      <c r="AT116" s="216" t="s">
        <v>144</v>
      </c>
      <c r="AU116" s="216" t="s">
        <v>81</v>
      </c>
      <c r="AV116" s="11" t="s">
        <v>81</v>
      </c>
      <c r="AW116" s="11" t="s">
        <v>35</v>
      </c>
      <c r="AX116" s="11" t="s">
        <v>72</v>
      </c>
      <c r="AY116" s="216" t="s">
        <v>135</v>
      </c>
    </row>
    <row r="117" spans="2:65" s="11" customFormat="1">
      <c r="B117" s="205"/>
      <c r="C117" s="206"/>
      <c r="D117" s="207" t="s">
        <v>144</v>
      </c>
      <c r="E117" s="208" t="s">
        <v>21</v>
      </c>
      <c r="F117" s="209" t="s">
        <v>168</v>
      </c>
      <c r="G117" s="206"/>
      <c r="H117" s="210">
        <v>-23.186</v>
      </c>
      <c r="I117" s="211"/>
      <c r="J117" s="206"/>
      <c r="K117" s="206"/>
      <c r="L117" s="212"/>
      <c r="M117" s="213"/>
      <c r="N117" s="214"/>
      <c r="O117" s="214"/>
      <c r="P117" s="214"/>
      <c r="Q117" s="214"/>
      <c r="R117" s="214"/>
      <c r="S117" s="214"/>
      <c r="T117" s="215"/>
      <c r="AT117" s="216" t="s">
        <v>144</v>
      </c>
      <c r="AU117" s="216" t="s">
        <v>81</v>
      </c>
      <c r="AV117" s="11" t="s">
        <v>81</v>
      </c>
      <c r="AW117" s="11" t="s">
        <v>35</v>
      </c>
      <c r="AX117" s="11" t="s">
        <v>72</v>
      </c>
      <c r="AY117" s="216" t="s">
        <v>135</v>
      </c>
    </row>
    <row r="118" spans="2:65" s="12" customFormat="1">
      <c r="B118" s="217"/>
      <c r="C118" s="218"/>
      <c r="D118" s="219" t="s">
        <v>144</v>
      </c>
      <c r="E118" s="220" t="s">
        <v>21</v>
      </c>
      <c r="F118" s="221" t="s">
        <v>149</v>
      </c>
      <c r="G118" s="218"/>
      <c r="H118" s="222">
        <v>4.6310000000000002</v>
      </c>
      <c r="I118" s="223"/>
      <c r="J118" s="218"/>
      <c r="K118" s="218"/>
      <c r="L118" s="224"/>
      <c r="M118" s="225"/>
      <c r="N118" s="226"/>
      <c r="O118" s="226"/>
      <c r="P118" s="226"/>
      <c r="Q118" s="226"/>
      <c r="R118" s="226"/>
      <c r="S118" s="226"/>
      <c r="T118" s="227"/>
      <c r="AT118" s="228" t="s">
        <v>144</v>
      </c>
      <c r="AU118" s="228" t="s">
        <v>81</v>
      </c>
      <c r="AV118" s="12" t="s">
        <v>142</v>
      </c>
      <c r="AW118" s="12" t="s">
        <v>35</v>
      </c>
      <c r="AX118" s="12" t="s">
        <v>77</v>
      </c>
      <c r="AY118" s="228" t="s">
        <v>135</v>
      </c>
    </row>
    <row r="119" spans="2:65" s="1" customFormat="1" ht="20.399999999999999" customHeight="1">
      <c r="B119" s="41"/>
      <c r="C119" s="193" t="s">
        <v>169</v>
      </c>
      <c r="D119" s="193" t="s">
        <v>137</v>
      </c>
      <c r="E119" s="194" t="s">
        <v>170</v>
      </c>
      <c r="F119" s="195" t="s">
        <v>171</v>
      </c>
      <c r="G119" s="196" t="s">
        <v>172</v>
      </c>
      <c r="H119" s="197">
        <v>7.8730000000000002</v>
      </c>
      <c r="I119" s="198"/>
      <c r="J119" s="199">
        <f>ROUND(I119*H119,2)</f>
        <v>0</v>
      </c>
      <c r="K119" s="195" t="s">
        <v>141</v>
      </c>
      <c r="L119" s="61"/>
      <c r="M119" s="200" t="s">
        <v>21</v>
      </c>
      <c r="N119" s="201" t="s">
        <v>43</v>
      </c>
      <c r="O119" s="42"/>
      <c r="P119" s="202">
        <f>O119*H119</f>
        <v>0</v>
      </c>
      <c r="Q119" s="202">
        <v>0</v>
      </c>
      <c r="R119" s="202">
        <f>Q119*H119</f>
        <v>0</v>
      </c>
      <c r="S119" s="202">
        <v>0</v>
      </c>
      <c r="T119" s="203">
        <f>S119*H119</f>
        <v>0</v>
      </c>
      <c r="AR119" s="24" t="s">
        <v>142</v>
      </c>
      <c r="AT119" s="24" t="s">
        <v>137</v>
      </c>
      <c r="AU119" s="24" t="s">
        <v>81</v>
      </c>
      <c r="AY119" s="24" t="s">
        <v>135</v>
      </c>
      <c r="BE119" s="204">
        <f>IF(N119="základní",J119,0)</f>
        <v>0</v>
      </c>
      <c r="BF119" s="204">
        <f>IF(N119="snížená",J119,0)</f>
        <v>0</v>
      </c>
      <c r="BG119" s="204">
        <f>IF(N119="zákl. přenesená",J119,0)</f>
        <v>0</v>
      </c>
      <c r="BH119" s="204">
        <f>IF(N119="sníž. přenesená",J119,0)</f>
        <v>0</v>
      </c>
      <c r="BI119" s="204">
        <f>IF(N119="nulová",J119,0)</f>
        <v>0</v>
      </c>
      <c r="BJ119" s="24" t="s">
        <v>77</v>
      </c>
      <c r="BK119" s="204">
        <f>ROUND(I119*H119,2)</f>
        <v>0</v>
      </c>
      <c r="BL119" s="24" t="s">
        <v>142</v>
      </c>
      <c r="BM119" s="24" t="s">
        <v>173</v>
      </c>
    </row>
    <row r="120" spans="2:65" s="11" customFormat="1">
      <c r="B120" s="205"/>
      <c r="C120" s="206"/>
      <c r="D120" s="219" t="s">
        <v>144</v>
      </c>
      <c r="E120" s="229" t="s">
        <v>21</v>
      </c>
      <c r="F120" s="230" t="s">
        <v>174</v>
      </c>
      <c r="G120" s="206"/>
      <c r="H120" s="231">
        <v>7.8730000000000002</v>
      </c>
      <c r="I120" s="211"/>
      <c r="J120" s="206"/>
      <c r="K120" s="206"/>
      <c r="L120" s="212"/>
      <c r="M120" s="213"/>
      <c r="N120" s="214"/>
      <c r="O120" s="214"/>
      <c r="P120" s="214"/>
      <c r="Q120" s="214"/>
      <c r="R120" s="214"/>
      <c r="S120" s="214"/>
      <c r="T120" s="215"/>
      <c r="AT120" s="216" t="s">
        <v>144</v>
      </c>
      <c r="AU120" s="216" t="s">
        <v>81</v>
      </c>
      <c r="AV120" s="11" t="s">
        <v>81</v>
      </c>
      <c r="AW120" s="11" t="s">
        <v>35</v>
      </c>
      <c r="AX120" s="11" t="s">
        <v>77</v>
      </c>
      <c r="AY120" s="216" t="s">
        <v>135</v>
      </c>
    </row>
    <row r="121" spans="2:65" s="1" customFormat="1" ht="28.8" customHeight="1">
      <c r="B121" s="41"/>
      <c r="C121" s="193" t="s">
        <v>175</v>
      </c>
      <c r="D121" s="193" t="s">
        <v>137</v>
      </c>
      <c r="E121" s="194" t="s">
        <v>176</v>
      </c>
      <c r="F121" s="195" t="s">
        <v>177</v>
      </c>
      <c r="G121" s="196" t="s">
        <v>152</v>
      </c>
      <c r="H121" s="197">
        <v>11.991</v>
      </c>
      <c r="I121" s="198"/>
      <c r="J121" s="199">
        <f>ROUND(I121*H121,2)</f>
        <v>0</v>
      </c>
      <c r="K121" s="195" t="s">
        <v>141</v>
      </c>
      <c r="L121" s="61"/>
      <c r="M121" s="200" t="s">
        <v>21</v>
      </c>
      <c r="N121" s="201" t="s">
        <v>43</v>
      </c>
      <c r="O121" s="42"/>
      <c r="P121" s="202">
        <f>O121*H121</f>
        <v>0</v>
      </c>
      <c r="Q121" s="202">
        <v>0</v>
      </c>
      <c r="R121" s="202">
        <f>Q121*H121</f>
        <v>0</v>
      </c>
      <c r="S121" s="202">
        <v>0</v>
      </c>
      <c r="T121" s="203">
        <f>S121*H121</f>
        <v>0</v>
      </c>
      <c r="AR121" s="24" t="s">
        <v>142</v>
      </c>
      <c r="AT121" s="24" t="s">
        <v>137</v>
      </c>
      <c r="AU121" s="24" t="s">
        <v>81</v>
      </c>
      <c r="AY121" s="24" t="s">
        <v>135</v>
      </c>
      <c r="BE121" s="204">
        <f>IF(N121="základní",J121,0)</f>
        <v>0</v>
      </c>
      <c r="BF121" s="204">
        <f>IF(N121="snížená",J121,0)</f>
        <v>0</v>
      </c>
      <c r="BG121" s="204">
        <f>IF(N121="zákl. přenesená",J121,0)</f>
        <v>0</v>
      </c>
      <c r="BH121" s="204">
        <f>IF(N121="sníž. přenesená",J121,0)</f>
        <v>0</v>
      </c>
      <c r="BI121" s="204">
        <f>IF(N121="nulová",J121,0)</f>
        <v>0</v>
      </c>
      <c r="BJ121" s="24" t="s">
        <v>77</v>
      </c>
      <c r="BK121" s="204">
        <f>ROUND(I121*H121,2)</f>
        <v>0</v>
      </c>
      <c r="BL121" s="24" t="s">
        <v>142</v>
      </c>
      <c r="BM121" s="24" t="s">
        <v>178</v>
      </c>
    </row>
    <row r="122" spans="2:65" s="11" customFormat="1">
      <c r="B122" s="205"/>
      <c r="C122" s="206"/>
      <c r="D122" s="207" t="s">
        <v>144</v>
      </c>
      <c r="E122" s="208" t="s">
        <v>21</v>
      </c>
      <c r="F122" s="209" t="s">
        <v>179</v>
      </c>
      <c r="G122" s="206"/>
      <c r="H122" s="210">
        <v>5.9610000000000003</v>
      </c>
      <c r="I122" s="211"/>
      <c r="J122" s="206"/>
      <c r="K122" s="206"/>
      <c r="L122" s="212"/>
      <c r="M122" s="213"/>
      <c r="N122" s="214"/>
      <c r="O122" s="214"/>
      <c r="P122" s="214"/>
      <c r="Q122" s="214"/>
      <c r="R122" s="214"/>
      <c r="S122" s="214"/>
      <c r="T122" s="215"/>
      <c r="AT122" s="216" t="s">
        <v>144</v>
      </c>
      <c r="AU122" s="216" t="s">
        <v>81</v>
      </c>
      <c r="AV122" s="11" t="s">
        <v>81</v>
      </c>
      <c r="AW122" s="11" t="s">
        <v>35</v>
      </c>
      <c r="AX122" s="11" t="s">
        <v>72</v>
      </c>
      <c r="AY122" s="216" t="s">
        <v>135</v>
      </c>
    </row>
    <row r="123" spans="2:65" s="11" customFormat="1">
      <c r="B123" s="205"/>
      <c r="C123" s="206"/>
      <c r="D123" s="207" t="s">
        <v>144</v>
      </c>
      <c r="E123" s="208" t="s">
        <v>21</v>
      </c>
      <c r="F123" s="209" t="s">
        <v>180</v>
      </c>
      <c r="G123" s="206"/>
      <c r="H123" s="210">
        <v>6.03</v>
      </c>
      <c r="I123" s="211"/>
      <c r="J123" s="206"/>
      <c r="K123" s="206"/>
      <c r="L123" s="212"/>
      <c r="M123" s="213"/>
      <c r="N123" s="214"/>
      <c r="O123" s="214"/>
      <c r="P123" s="214"/>
      <c r="Q123" s="214"/>
      <c r="R123" s="214"/>
      <c r="S123" s="214"/>
      <c r="T123" s="215"/>
      <c r="AT123" s="216" t="s">
        <v>144</v>
      </c>
      <c r="AU123" s="216" t="s">
        <v>81</v>
      </c>
      <c r="AV123" s="11" t="s">
        <v>81</v>
      </c>
      <c r="AW123" s="11" t="s">
        <v>35</v>
      </c>
      <c r="AX123" s="11" t="s">
        <v>72</v>
      </c>
      <c r="AY123" s="216" t="s">
        <v>135</v>
      </c>
    </row>
    <row r="124" spans="2:65" s="12" customFormat="1">
      <c r="B124" s="217"/>
      <c r="C124" s="218"/>
      <c r="D124" s="219" t="s">
        <v>144</v>
      </c>
      <c r="E124" s="220" t="s">
        <v>21</v>
      </c>
      <c r="F124" s="221" t="s">
        <v>149</v>
      </c>
      <c r="G124" s="218"/>
      <c r="H124" s="222">
        <v>11.991</v>
      </c>
      <c r="I124" s="223"/>
      <c r="J124" s="218"/>
      <c r="K124" s="218"/>
      <c r="L124" s="224"/>
      <c r="M124" s="225"/>
      <c r="N124" s="226"/>
      <c r="O124" s="226"/>
      <c r="P124" s="226"/>
      <c r="Q124" s="226"/>
      <c r="R124" s="226"/>
      <c r="S124" s="226"/>
      <c r="T124" s="227"/>
      <c r="AT124" s="228" t="s">
        <v>144</v>
      </c>
      <c r="AU124" s="228" t="s">
        <v>81</v>
      </c>
      <c r="AV124" s="12" t="s">
        <v>142</v>
      </c>
      <c r="AW124" s="12" t="s">
        <v>35</v>
      </c>
      <c r="AX124" s="12" t="s">
        <v>77</v>
      </c>
      <c r="AY124" s="228" t="s">
        <v>135</v>
      </c>
    </row>
    <row r="125" spans="2:65" s="1" customFormat="1" ht="28.8" customHeight="1">
      <c r="B125" s="41"/>
      <c r="C125" s="193" t="s">
        <v>181</v>
      </c>
      <c r="D125" s="193" t="s">
        <v>137</v>
      </c>
      <c r="E125" s="194" t="s">
        <v>182</v>
      </c>
      <c r="F125" s="195" t="s">
        <v>183</v>
      </c>
      <c r="G125" s="196" t="s">
        <v>152</v>
      </c>
      <c r="H125" s="197">
        <v>11.991</v>
      </c>
      <c r="I125" s="198"/>
      <c r="J125" s="199">
        <f>ROUND(I125*H125,2)</f>
        <v>0</v>
      </c>
      <c r="K125" s="195" t="s">
        <v>141</v>
      </c>
      <c r="L125" s="61"/>
      <c r="M125" s="200" t="s">
        <v>21</v>
      </c>
      <c r="N125" s="201" t="s">
        <v>43</v>
      </c>
      <c r="O125" s="42"/>
      <c r="P125" s="202">
        <f>O125*H125</f>
        <v>0</v>
      </c>
      <c r="Q125" s="202">
        <v>1.8000000000000001E-4</v>
      </c>
      <c r="R125" s="202">
        <f>Q125*H125</f>
        <v>2.1583800000000001E-3</v>
      </c>
      <c r="S125" s="202">
        <v>0</v>
      </c>
      <c r="T125" s="203">
        <f>S125*H125</f>
        <v>0</v>
      </c>
      <c r="AR125" s="24" t="s">
        <v>142</v>
      </c>
      <c r="AT125" s="24" t="s">
        <v>137</v>
      </c>
      <c r="AU125" s="24" t="s">
        <v>81</v>
      </c>
      <c r="AY125" s="24" t="s">
        <v>135</v>
      </c>
      <c r="BE125" s="204">
        <f>IF(N125="základní",J125,0)</f>
        <v>0</v>
      </c>
      <c r="BF125" s="204">
        <f>IF(N125="snížená",J125,0)</f>
        <v>0</v>
      </c>
      <c r="BG125" s="204">
        <f>IF(N125="zákl. přenesená",J125,0)</f>
        <v>0</v>
      </c>
      <c r="BH125" s="204">
        <f>IF(N125="sníž. přenesená",J125,0)</f>
        <v>0</v>
      </c>
      <c r="BI125" s="204">
        <f>IF(N125="nulová",J125,0)</f>
        <v>0</v>
      </c>
      <c r="BJ125" s="24" t="s">
        <v>77</v>
      </c>
      <c r="BK125" s="204">
        <f>ROUND(I125*H125,2)</f>
        <v>0</v>
      </c>
      <c r="BL125" s="24" t="s">
        <v>142</v>
      </c>
      <c r="BM125" s="24" t="s">
        <v>184</v>
      </c>
    </row>
    <row r="126" spans="2:65" s="10" customFormat="1" ht="29.85" customHeight="1">
      <c r="B126" s="176"/>
      <c r="C126" s="177"/>
      <c r="D126" s="190" t="s">
        <v>71</v>
      </c>
      <c r="E126" s="191" t="s">
        <v>185</v>
      </c>
      <c r="F126" s="191" t="s">
        <v>186</v>
      </c>
      <c r="G126" s="177"/>
      <c r="H126" s="177"/>
      <c r="I126" s="180"/>
      <c r="J126" s="192">
        <f>BK126</f>
        <v>0</v>
      </c>
      <c r="K126" s="177"/>
      <c r="L126" s="182"/>
      <c r="M126" s="183"/>
      <c r="N126" s="184"/>
      <c r="O126" s="184"/>
      <c r="P126" s="185">
        <f>SUM(P127:P146)</f>
        <v>0</v>
      </c>
      <c r="Q126" s="184"/>
      <c r="R126" s="185">
        <f>SUM(R127:R146)</f>
        <v>10.824435699999999</v>
      </c>
      <c r="S126" s="184"/>
      <c r="T126" s="186">
        <f>SUM(T127:T146)</f>
        <v>0</v>
      </c>
      <c r="AR126" s="187" t="s">
        <v>77</v>
      </c>
      <c r="AT126" s="188" t="s">
        <v>71</v>
      </c>
      <c r="AU126" s="188" t="s">
        <v>77</v>
      </c>
      <c r="AY126" s="187" t="s">
        <v>135</v>
      </c>
      <c r="BK126" s="189">
        <f>SUM(BK127:BK146)</f>
        <v>0</v>
      </c>
    </row>
    <row r="127" spans="2:65" s="1" customFormat="1" ht="40.200000000000003" customHeight="1">
      <c r="B127" s="41"/>
      <c r="C127" s="193" t="s">
        <v>187</v>
      </c>
      <c r="D127" s="193" t="s">
        <v>137</v>
      </c>
      <c r="E127" s="194" t="s">
        <v>188</v>
      </c>
      <c r="F127" s="195" t="s">
        <v>189</v>
      </c>
      <c r="G127" s="196" t="s">
        <v>190</v>
      </c>
      <c r="H127" s="197">
        <v>23.52</v>
      </c>
      <c r="I127" s="198"/>
      <c r="J127" s="199">
        <f>ROUND(I127*H127,2)</f>
        <v>0</v>
      </c>
      <c r="K127" s="195" t="s">
        <v>141</v>
      </c>
      <c r="L127" s="61"/>
      <c r="M127" s="200" t="s">
        <v>21</v>
      </c>
      <c r="N127" s="201" t="s">
        <v>43</v>
      </c>
      <c r="O127" s="42"/>
      <c r="P127" s="202">
        <f>O127*H127</f>
        <v>0</v>
      </c>
      <c r="Q127" s="202">
        <v>0.26795999999999998</v>
      </c>
      <c r="R127" s="202">
        <f>Q127*H127</f>
        <v>6.3024191999999992</v>
      </c>
      <c r="S127" s="202">
        <v>0</v>
      </c>
      <c r="T127" s="203">
        <f>S127*H127</f>
        <v>0</v>
      </c>
      <c r="AR127" s="24" t="s">
        <v>142</v>
      </c>
      <c r="AT127" s="24" t="s">
        <v>137</v>
      </c>
      <c r="AU127" s="24" t="s">
        <v>81</v>
      </c>
      <c r="AY127" s="24" t="s">
        <v>135</v>
      </c>
      <c r="BE127" s="204">
        <f>IF(N127="základní",J127,0)</f>
        <v>0</v>
      </c>
      <c r="BF127" s="204">
        <f>IF(N127="snížená",J127,0)</f>
        <v>0</v>
      </c>
      <c r="BG127" s="204">
        <f>IF(N127="zákl. přenesená",J127,0)</f>
        <v>0</v>
      </c>
      <c r="BH127" s="204">
        <f>IF(N127="sníž. přenesená",J127,0)</f>
        <v>0</v>
      </c>
      <c r="BI127" s="204">
        <f>IF(N127="nulová",J127,0)</f>
        <v>0</v>
      </c>
      <c r="BJ127" s="24" t="s">
        <v>77</v>
      </c>
      <c r="BK127" s="204">
        <f>ROUND(I127*H127,2)</f>
        <v>0</v>
      </c>
      <c r="BL127" s="24" t="s">
        <v>142</v>
      </c>
      <c r="BM127" s="24" t="s">
        <v>191</v>
      </c>
    </row>
    <row r="128" spans="2:65" s="11" customFormat="1">
      <c r="B128" s="205"/>
      <c r="C128" s="206"/>
      <c r="D128" s="207" t="s">
        <v>144</v>
      </c>
      <c r="E128" s="208" t="s">
        <v>21</v>
      </c>
      <c r="F128" s="209" t="s">
        <v>192</v>
      </c>
      <c r="G128" s="206"/>
      <c r="H128" s="210">
        <v>19.87</v>
      </c>
      <c r="I128" s="211"/>
      <c r="J128" s="206"/>
      <c r="K128" s="206"/>
      <c r="L128" s="212"/>
      <c r="M128" s="213"/>
      <c r="N128" s="214"/>
      <c r="O128" s="214"/>
      <c r="P128" s="214"/>
      <c r="Q128" s="214"/>
      <c r="R128" s="214"/>
      <c r="S128" s="214"/>
      <c r="T128" s="215"/>
      <c r="AT128" s="216" t="s">
        <v>144</v>
      </c>
      <c r="AU128" s="216" t="s">
        <v>81</v>
      </c>
      <c r="AV128" s="11" t="s">
        <v>81</v>
      </c>
      <c r="AW128" s="11" t="s">
        <v>35</v>
      </c>
      <c r="AX128" s="11" t="s">
        <v>72</v>
      </c>
      <c r="AY128" s="216" t="s">
        <v>135</v>
      </c>
    </row>
    <row r="129" spans="2:65" s="11" customFormat="1">
      <c r="B129" s="205"/>
      <c r="C129" s="206"/>
      <c r="D129" s="207" t="s">
        <v>144</v>
      </c>
      <c r="E129" s="208" t="s">
        <v>21</v>
      </c>
      <c r="F129" s="209" t="s">
        <v>193</v>
      </c>
      <c r="G129" s="206"/>
      <c r="H129" s="210">
        <v>3.65</v>
      </c>
      <c r="I129" s="211"/>
      <c r="J129" s="206"/>
      <c r="K129" s="206"/>
      <c r="L129" s="212"/>
      <c r="M129" s="213"/>
      <c r="N129" s="214"/>
      <c r="O129" s="214"/>
      <c r="P129" s="214"/>
      <c r="Q129" s="214"/>
      <c r="R129" s="214"/>
      <c r="S129" s="214"/>
      <c r="T129" s="215"/>
      <c r="AT129" s="216" t="s">
        <v>144</v>
      </c>
      <c r="AU129" s="216" t="s">
        <v>81</v>
      </c>
      <c r="AV129" s="11" t="s">
        <v>81</v>
      </c>
      <c r="AW129" s="11" t="s">
        <v>35</v>
      </c>
      <c r="AX129" s="11" t="s">
        <v>72</v>
      </c>
      <c r="AY129" s="216" t="s">
        <v>135</v>
      </c>
    </row>
    <row r="130" spans="2:65" s="12" customFormat="1">
      <c r="B130" s="217"/>
      <c r="C130" s="218"/>
      <c r="D130" s="219" t="s">
        <v>144</v>
      </c>
      <c r="E130" s="220" t="s">
        <v>21</v>
      </c>
      <c r="F130" s="221" t="s">
        <v>149</v>
      </c>
      <c r="G130" s="218"/>
      <c r="H130" s="222">
        <v>23.52</v>
      </c>
      <c r="I130" s="223"/>
      <c r="J130" s="218"/>
      <c r="K130" s="218"/>
      <c r="L130" s="224"/>
      <c r="M130" s="225"/>
      <c r="N130" s="226"/>
      <c r="O130" s="226"/>
      <c r="P130" s="226"/>
      <c r="Q130" s="226"/>
      <c r="R130" s="226"/>
      <c r="S130" s="226"/>
      <c r="T130" s="227"/>
      <c r="AT130" s="228" t="s">
        <v>144</v>
      </c>
      <c r="AU130" s="228" t="s">
        <v>81</v>
      </c>
      <c r="AV130" s="12" t="s">
        <v>142</v>
      </c>
      <c r="AW130" s="12" t="s">
        <v>35</v>
      </c>
      <c r="AX130" s="12" t="s">
        <v>77</v>
      </c>
      <c r="AY130" s="228" t="s">
        <v>135</v>
      </c>
    </row>
    <row r="131" spans="2:65" s="1" customFormat="1" ht="28.8" customHeight="1">
      <c r="B131" s="41"/>
      <c r="C131" s="193" t="s">
        <v>194</v>
      </c>
      <c r="D131" s="193" t="s">
        <v>137</v>
      </c>
      <c r="E131" s="194" t="s">
        <v>195</v>
      </c>
      <c r="F131" s="195" t="s">
        <v>196</v>
      </c>
      <c r="G131" s="196" t="s">
        <v>152</v>
      </c>
      <c r="H131" s="197">
        <v>35.28</v>
      </c>
      <c r="I131" s="198"/>
      <c r="J131" s="199">
        <f>ROUND(I131*H131,2)</f>
        <v>0</v>
      </c>
      <c r="K131" s="195" t="s">
        <v>141</v>
      </c>
      <c r="L131" s="61"/>
      <c r="M131" s="200" t="s">
        <v>21</v>
      </c>
      <c r="N131" s="201" t="s">
        <v>43</v>
      </c>
      <c r="O131" s="42"/>
      <c r="P131" s="202">
        <f>O131*H131</f>
        <v>0</v>
      </c>
      <c r="Q131" s="202">
        <v>1.7000000000000001E-4</v>
      </c>
      <c r="R131" s="202">
        <f>Q131*H131</f>
        <v>5.9976000000000005E-3</v>
      </c>
      <c r="S131" s="202">
        <v>0</v>
      </c>
      <c r="T131" s="203">
        <f>S131*H131</f>
        <v>0</v>
      </c>
      <c r="AR131" s="24" t="s">
        <v>142</v>
      </c>
      <c r="AT131" s="24" t="s">
        <v>137</v>
      </c>
      <c r="AU131" s="24" t="s">
        <v>81</v>
      </c>
      <c r="AY131" s="24" t="s">
        <v>135</v>
      </c>
      <c r="BE131" s="204">
        <f>IF(N131="základní",J131,0)</f>
        <v>0</v>
      </c>
      <c r="BF131" s="204">
        <f>IF(N131="snížená",J131,0)</f>
        <v>0</v>
      </c>
      <c r="BG131" s="204">
        <f>IF(N131="zákl. přenesená",J131,0)</f>
        <v>0</v>
      </c>
      <c r="BH131" s="204">
        <f>IF(N131="sníž. přenesená",J131,0)</f>
        <v>0</v>
      </c>
      <c r="BI131" s="204">
        <f>IF(N131="nulová",J131,0)</f>
        <v>0</v>
      </c>
      <c r="BJ131" s="24" t="s">
        <v>77</v>
      </c>
      <c r="BK131" s="204">
        <f>ROUND(I131*H131,2)</f>
        <v>0</v>
      </c>
      <c r="BL131" s="24" t="s">
        <v>142</v>
      </c>
      <c r="BM131" s="24" t="s">
        <v>197</v>
      </c>
    </row>
    <row r="132" spans="2:65" s="11" customFormat="1">
      <c r="B132" s="205"/>
      <c r="C132" s="206"/>
      <c r="D132" s="207" t="s">
        <v>144</v>
      </c>
      <c r="E132" s="208" t="s">
        <v>21</v>
      </c>
      <c r="F132" s="209" t="s">
        <v>198</v>
      </c>
      <c r="G132" s="206"/>
      <c r="H132" s="210">
        <v>29.805</v>
      </c>
      <c r="I132" s="211"/>
      <c r="J132" s="206"/>
      <c r="K132" s="206"/>
      <c r="L132" s="212"/>
      <c r="M132" s="213"/>
      <c r="N132" s="214"/>
      <c r="O132" s="214"/>
      <c r="P132" s="214"/>
      <c r="Q132" s="214"/>
      <c r="R132" s="214"/>
      <c r="S132" s="214"/>
      <c r="T132" s="215"/>
      <c r="AT132" s="216" t="s">
        <v>144</v>
      </c>
      <c r="AU132" s="216" t="s">
        <v>81</v>
      </c>
      <c r="AV132" s="11" t="s">
        <v>81</v>
      </c>
      <c r="AW132" s="11" t="s">
        <v>35</v>
      </c>
      <c r="AX132" s="11" t="s">
        <v>72</v>
      </c>
      <c r="AY132" s="216" t="s">
        <v>135</v>
      </c>
    </row>
    <row r="133" spans="2:65" s="11" customFormat="1">
      <c r="B133" s="205"/>
      <c r="C133" s="206"/>
      <c r="D133" s="207" t="s">
        <v>144</v>
      </c>
      <c r="E133" s="208" t="s">
        <v>21</v>
      </c>
      <c r="F133" s="209" t="s">
        <v>199</v>
      </c>
      <c r="G133" s="206"/>
      <c r="H133" s="210">
        <v>5.4749999999999996</v>
      </c>
      <c r="I133" s="211"/>
      <c r="J133" s="206"/>
      <c r="K133" s="206"/>
      <c r="L133" s="212"/>
      <c r="M133" s="213"/>
      <c r="N133" s="214"/>
      <c r="O133" s="214"/>
      <c r="P133" s="214"/>
      <c r="Q133" s="214"/>
      <c r="R133" s="214"/>
      <c r="S133" s="214"/>
      <c r="T133" s="215"/>
      <c r="AT133" s="216" t="s">
        <v>144</v>
      </c>
      <c r="AU133" s="216" t="s">
        <v>81</v>
      </c>
      <c r="AV133" s="11" t="s">
        <v>81</v>
      </c>
      <c r="AW133" s="11" t="s">
        <v>35</v>
      </c>
      <c r="AX133" s="11" t="s">
        <v>72</v>
      </c>
      <c r="AY133" s="216" t="s">
        <v>135</v>
      </c>
    </row>
    <row r="134" spans="2:65" s="12" customFormat="1">
      <c r="B134" s="217"/>
      <c r="C134" s="218"/>
      <c r="D134" s="219" t="s">
        <v>144</v>
      </c>
      <c r="E134" s="220" t="s">
        <v>21</v>
      </c>
      <c r="F134" s="221" t="s">
        <v>149</v>
      </c>
      <c r="G134" s="218"/>
      <c r="H134" s="222">
        <v>35.28</v>
      </c>
      <c r="I134" s="223"/>
      <c r="J134" s="218"/>
      <c r="K134" s="218"/>
      <c r="L134" s="224"/>
      <c r="M134" s="225"/>
      <c r="N134" s="226"/>
      <c r="O134" s="226"/>
      <c r="P134" s="226"/>
      <c r="Q134" s="226"/>
      <c r="R134" s="226"/>
      <c r="S134" s="226"/>
      <c r="T134" s="227"/>
      <c r="AT134" s="228" t="s">
        <v>144</v>
      </c>
      <c r="AU134" s="228" t="s">
        <v>81</v>
      </c>
      <c r="AV134" s="12" t="s">
        <v>142</v>
      </c>
      <c r="AW134" s="12" t="s">
        <v>35</v>
      </c>
      <c r="AX134" s="12" t="s">
        <v>77</v>
      </c>
      <c r="AY134" s="228" t="s">
        <v>135</v>
      </c>
    </row>
    <row r="135" spans="2:65" s="1" customFormat="1" ht="20.399999999999999" customHeight="1">
      <c r="B135" s="41"/>
      <c r="C135" s="232" t="s">
        <v>200</v>
      </c>
      <c r="D135" s="232" t="s">
        <v>201</v>
      </c>
      <c r="E135" s="233" t="s">
        <v>202</v>
      </c>
      <c r="F135" s="234" t="s">
        <v>203</v>
      </c>
      <c r="G135" s="235" t="s">
        <v>190</v>
      </c>
      <c r="H135" s="236">
        <v>25.872</v>
      </c>
      <c r="I135" s="237"/>
      <c r="J135" s="238">
        <f>ROUND(I135*H135,2)</f>
        <v>0</v>
      </c>
      <c r="K135" s="234" t="s">
        <v>141</v>
      </c>
      <c r="L135" s="239"/>
      <c r="M135" s="240" t="s">
        <v>21</v>
      </c>
      <c r="N135" s="241" t="s">
        <v>43</v>
      </c>
      <c r="O135" s="42"/>
      <c r="P135" s="202">
        <f>O135*H135</f>
        <v>0</v>
      </c>
      <c r="Q135" s="202">
        <v>2.9999999999999997E-4</v>
      </c>
      <c r="R135" s="202">
        <f>Q135*H135</f>
        <v>7.7615999999999996E-3</v>
      </c>
      <c r="S135" s="202">
        <v>0</v>
      </c>
      <c r="T135" s="203">
        <f>S135*H135</f>
        <v>0</v>
      </c>
      <c r="AR135" s="24" t="s">
        <v>181</v>
      </c>
      <c r="AT135" s="24" t="s">
        <v>201</v>
      </c>
      <c r="AU135" s="24" t="s">
        <v>81</v>
      </c>
      <c r="AY135" s="24" t="s">
        <v>135</v>
      </c>
      <c r="BE135" s="204">
        <f>IF(N135="základní",J135,0)</f>
        <v>0</v>
      </c>
      <c r="BF135" s="204">
        <f>IF(N135="snížená",J135,0)</f>
        <v>0</v>
      </c>
      <c r="BG135" s="204">
        <f>IF(N135="zákl. přenesená",J135,0)</f>
        <v>0</v>
      </c>
      <c r="BH135" s="204">
        <f>IF(N135="sníž. přenesená",J135,0)</f>
        <v>0</v>
      </c>
      <c r="BI135" s="204">
        <f>IF(N135="nulová",J135,0)</f>
        <v>0</v>
      </c>
      <c r="BJ135" s="24" t="s">
        <v>77</v>
      </c>
      <c r="BK135" s="204">
        <f>ROUND(I135*H135,2)</f>
        <v>0</v>
      </c>
      <c r="BL135" s="24" t="s">
        <v>142</v>
      </c>
      <c r="BM135" s="24" t="s">
        <v>204</v>
      </c>
    </row>
    <row r="136" spans="2:65" s="11" customFormat="1">
      <c r="B136" s="205"/>
      <c r="C136" s="206"/>
      <c r="D136" s="207" t="s">
        <v>144</v>
      </c>
      <c r="E136" s="208" t="s">
        <v>21</v>
      </c>
      <c r="F136" s="209" t="s">
        <v>205</v>
      </c>
      <c r="G136" s="206"/>
      <c r="H136" s="210">
        <v>21.856999999999999</v>
      </c>
      <c r="I136" s="211"/>
      <c r="J136" s="206"/>
      <c r="K136" s="206"/>
      <c r="L136" s="212"/>
      <c r="M136" s="213"/>
      <c r="N136" s="214"/>
      <c r="O136" s="214"/>
      <c r="P136" s="214"/>
      <c r="Q136" s="214"/>
      <c r="R136" s="214"/>
      <c r="S136" s="214"/>
      <c r="T136" s="215"/>
      <c r="AT136" s="216" t="s">
        <v>144</v>
      </c>
      <c r="AU136" s="216" t="s">
        <v>81</v>
      </c>
      <c r="AV136" s="11" t="s">
        <v>81</v>
      </c>
      <c r="AW136" s="11" t="s">
        <v>35</v>
      </c>
      <c r="AX136" s="11" t="s">
        <v>72</v>
      </c>
      <c r="AY136" s="216" t="s">
        <v>135</v>
      </c>
    </row>
    <row r="137" spans="2:65" s="11" customFormat="1">
      <c r="B137" s="205"/>
      <c r="C137" s="206"/>
      <c r="D137" s="207" t="s">
        <v>144</v>
      </c>
      <c r="E137" s="208" t="s">
        <v>21</v>
      </c>
      <c r="F137" s="209" t="s">
        <v>206</v>
      </c>
      <c r="G137" s="206"/>
      <c r="H137" s="210">
        <v>4.0149999999999997</v>
      </c>
      <c r="I137" s="211"/>
      <c r="J137" s="206"/>
      <c r="K137" s="206"/>
      <c r="L137" s="212"/>
      <c r="M137" s="213"/>
      <c r="N137" s="214"/>
      <c r="O137" s="214"/>
      <c r="P137" s="214"/>
      <c r="Q137" s="214"/>
      <c r="R137" s="214"/>
      <c r="S137" s="214"/>
      <c r="T137" s="215"/>
      <c r="AT137" s="216" t="s">
        <v>144</v>
      </c>
      <c r="AU137" s="216" t="s">
        <v>81</v>
      </c>
      <c r="AV137" s="11" t="s">
        <v>81</v>
      </c>
      <c r="AW137" s="11" t="s">
        <v>35</v>
      </c>
      <c r="AX137" s="11" t="s">
        <v>72</v>
      </c>
      <c r="AY137" s="216" t="s">
        <v>135</v>
      </c>
    </row>
    <row r="138" spans="2:65" s="12" customFormat="1">
      <c r="B138" s="217"/>
      <c r="C138" s="218"/>
      <c r="D138" s="219" t="s">
        <v>144</v>
      </c>
      <c r="E138" s="220" t="s">
        <v>21</v>
      </c>
      <c r="F138" s="221" t="s">
        <v>149</v>
      </c>
      <c r="G138" s="218"/>
      <c r="H138" s="222">
        <v>25.872</v>
      </c>
      <c r="I138" s="223"/>
      <c r="J138" s="218"/>
      <c r="K138" s="218"/>
      <c r="L138" s="224"/>
      <c r="M138" s="225"/>
      <c r="N138" s="226"/>
      <c r="O138" s="226"/>
      <c r="P138" s="226"/>
      <c r="Q138" s="226"/>
      <c r="R138" s="226"/>
      <c r="S138" s="226"/>
      <c r="T138" s="227"/>
      <c r="AT138" s="228" t="s">
        <v>144</v>
      </c>
      <c r="AU138" s="228" t="s">
        <v>81</v>
      </c>
      <c r="AV138" s="12" t="s">
        <v>142</v>
      </c>
      <c r="AW138" s="12" t="s">
        <v>35</v>
      </c>
      <c r="AX138" s="12" t="s">
        <v>77</v>
      </c>
      <c r="AY138" s="228" t="s">
        <v>135</v>
      </c>
    </row>
    <row r="139" spans="2:65" s="1" customFormat="1" ht="40.200000000000003" customHeight="1">
      <c r="B139" s="41"/>
      <c r="C139" s="193" t="s">
        <v>207</v>
      </c>
      <c r="D139" s="193" t="s">
        <v>137</v>
      </c>
      <c r="E139" s="194" t="s">
        <v>208</v>
      </c>
      <c r="F139" s="195" t="s">
        <v>209</v>
      </c>
      <c r="G139" s="196" t="s">
        <v>190</v>
      </c>
      <c r="H139" s="197">
        <v>10.050000000000001</v>
      </c>
      <c r="I139" s="198"/>
      <c r="J139" s="199">
        <f>ROUND(I139*H139,2)</f>
        <v>0</v>
      </c>
      <c r="K139" s="195" t="s">
        <v>141</v>
      </c>
      <c r="L139" s="61"/>
      <c r="M139" s="200" t="s">
        <v>21</v>
      </c>
      <c r="N139" s="201" t="s">
        <v>43</v>
      </c>
      <c r="O139" s="42"/>
      <c r="P139" s="202">
        <f>O139*H139</f>
        <v>0</v>
      </c>
      <c r="Q139" s="202">
        <v>0.14760999999999999</v>
      </c>
      <c r="R139" s="202">
        <f>Q139*H139</f>
        <v>1.4834805</v>
      </c>
      <c r="S139" s="202">
        <v>0</v>
      </c>
      <c r="T139" s="203">
        <f>S139*H139</f>
        <v>0</v>
      </c>
      <c r="AR139" s="24" t="s">
        <v>142</v>
      </c>
      <c r="AT139" s="24" t="s">
        <v>137</v>
      </c>
      <c r="AU139" s="24" t="s">
        <v>81</v>
      </c>
      <c r="AY139" s="24" t="s">
        <v>135</v>
      </c>
      <c r="BE139" s="204">
        <f>IF(N139="základní",J139,0)</f>
        <v>0</v>
      </c>
      <c r="BF139" s="204">
        <f>IF(N139="snížená",J139,0)</f>
        <v>0</v>
      </c>
      <c r="BG139" s="204">
        <f>IF(N139="zákl. přenesená",J139,0)</f>
        <v>0</v>
      </c>
      <c r="BH139" s="204">
        <f>IF(N139="sníž. přenesená",J139,0)</f>
        <v>0</v>
      </c>
      <c r="BI139" s="204">
        <f>IF(N139="nulová",J139,0)</f>
        <v>0</v>
      </c>
      <c r="BJ139" s="24" t="s">
        <v>77</v>
      </c>
      <c r="BK139" s="204">
        <f>ROUND(I139*H139,2)</f>
        <v>0</v>
      </c>
      <c r="BL139" s="24" t="s">
        <v>142</v>
      </c>
      <c r="BM139" s="24" t="s">
        <v>210</v>
      </c>
    </row>
    <row r="140" spans="2:65" s="11" customFormat="1">
      <c r="B140" s="205"/>
      <c r="C140" s="206"/>
      <c r="D140" s="219" t="s">
        <v>144</v>
      </c>
      <c r="E140" s="229" t="s">
        <v>21</v>
      </c>
      <c r="F140" s="230" t="s">
        <v>211</v>
      </c>
      <c r="G140" s="206"/>
      <c r="H140" s="231">
        <v>10.050000000000001</v>
      </c>
      <c r="I140" s="211"/>
      <c r="J140" s="206"/>
      <c r="K140" s="206"/>
      <c r="L140" s="212"/>
      <c r="M140" s="213"/>
      <c r="N140" s="214"/>
      <c r="O140" s="214"/>
      <c r="P140" s="214"/>
      <c r="Q140" s="214"/>
      <c r="R140" s="214"/>
      <c r="S140" s="214"/>
      <c r="T140" s="215"/>
      <c r="AT140" s="216" t="s">
        <v>144</v>
      </c>
      <c r="AU140" s="216" t="s">
        <v>81</v>
      </c>
      <c r="AV140" s="11" t="s">
        <v>81</v>
      </c>
      <c r="AW140" s="11" t="s">
        <v>35</v>
      </c>
      <c r="AX140" s="11" t="s">
        <v>77</v>
      </c>
      <c r="AY140" s="216" t="s">
        <v>135</v>
      </c>
    </row>
    <row r="141" spans="2:65" s="1" customFormat="1" ht="40.200000000000003" customHeight="1">
      <c r="B141" s="41"/>
      <c r="C141" s="193" t="s">
        <v>212</v>
      </c>
      <c r="D141" s="193" t="s">
        <v>137</v>
      </c>
      <c r="E141" s="194" t="s">
        <v>213</v>
      </c>
      <c r="F141" s="195" t="s">
        <v>214</v>
      </c>
      <c r="G141" s="196" t="s">
        <v>152</v>
      </c>
      <c r="H141" s="197">
        <v>72.36</v>
      </c>
      <c r="I141" s="198"/>
      <c r="J141" s="199">
        <f>ROUND(I141*H141,2)</f>
        <v>0</v>
      </c>
      <c r="K141" s="195" t="s">
        <v>141</v>
      </c>
      <c r="L141" s="61"/>
      <c r="M141" s="200" t="s">
        <v>21</v>
      </c>
      <c r="N141" s="201" t="s">
        <v>43</v>
      </c>
      <c r="O141" s="42"/>
      <c r="P141" s="202">
        <f>O141*H141</f>
        <v>0</v>
      </c>
      <c r="Q141" s="202">
        <v>2.3380000000000001E-2</v>
      </c>
      <c r="R141" s="202">
        <f>Q141*H141</f>
        <v>1.6917768000000002</v>
      </c>
      <c r="S141" s="202">
        <v>0</v>
      </c>
      <c r="T141" s="203">
        <f>S141*H141</f>
        <v>0</v>
      </c>
      <c r="AR141" s="24" t="s">
        <v>142</v>
      </c>
      <c r="AT141" s="24" t="s">
        <v>137</v>
      </c>
      <c r="AU141" s="24" t="s">
        <v>81</v>
      </c>
      <c r="AY141" s="24" t="s">
        <v>135</v>
      </c>
      <c r="BE141" s="204">
        <f>IF(N141="základní",J141,0)</f>
        <v>0</v>
      </c>
      <c r="BF141" s="204">
        <f>IF(N141="snížená",J141,0)</f>
        <v>0</v>
      </c>
      <c r="BG141" s="204">
        <f>IF(N141="zákl. přenesená",J141,0)</f>
        <v>0</v>
      </c>
      <c r="BH141" s="204">
        <f>IF(N141="sníž. přenesená",J141,0)</f>
        <v>0</v>
      </c>
      <c r="BI141" s="204">
        <f>IF(N141="nulová",J141,0)</f>
        <v>0</v>
      </c>
      <c r="BJ141" s="24" t="s">
        <v>77</v>
      </c>
      <c r="BK141" s="204">
        <f>ROUND(I141*H141,2)</f>
        <v>0</v>
      </c>
      <c r="BL141" s="24" t="s">
        <v>142</v>
      </c>
      <c r="BM141" s="24" t="s">
        <v>215</v>
      </c>
    </row>
    <row r="142" spans="2:65" s="11" customFormat="1">
      <c r="B142" s="205"/>
      <c r="C142" s="206"/>
      <c r="D142" s="219" t="s">
        <v>144</v>
      </c>
      <c r="E142" s="229" t="s">
        <v>21</v>
      </c>
      <c r="F142" s="230" t="s">
        <v>216</v>
      </c>
      <c r="G142" s="206"/>
      <c r="H142" s="231">
        <v>72.36</v>
      </c>
      <c r="I142" s="211"/>
      <c r="J142" s="206"/>
      <c r="K142" s="206"/>
      <c r="L142" s="212"/>
      <c r="M142" s="213"/>
      <c r="N142" s="214"/>
      <c r="O142" s="214"/>
      <c r="P142" s="214"/>
      <c r="Q142" s="214"/>
      <c r="R142" s="214"/>
      <c r="S142" s="214"/>
      <c r="T142" s="215"/>
      <c r="AT142" s="216" t="s">
        <v>144</v>
      </c>
      <c r="AU142" s="216" t="s">
        <v>81</v>
      </c>
      <c r="AV142" s="11" t="s">
        <v>81</v>
      </c>
      <c r="AW142" s="11" t="s">
        <v>35</v>
      </c>
      <c r="AX142" s="11" t="s">
        <v>77</v>
      </c>
      <c r="AY142" s="216" t="s">
        <v>135</v>
      </c>
    </row>
    <row r="143" spans="2:65" s="1" customFormat="1" ht="20.399999999999999" customHeight="1">
      <c r="B143" s="41"/>
      <c r="C143" s="232" t="s">
        <v>217</v>
      </c>
      <c r="D143" s="232" t="s">
        <v>201</v>
      </c>
      <c r="E143" s="233" t="s">
        <v>218</v>
      </c>
      <c r="F143" s="234" t="s">
        <v>219</v>
      </c>
      <c r="G143" s="235" t="s">
        <v>220</v>
      </c>
      <c r="H143" s="236">
        <v>31</v>
      </c>
      <c r="I143" s="237"/>
      <c r="J143" s="238">
        <f>ROUND(I143*H143,2)</f>
        <v>0</v>
      </c>
      <c r="K143" s="234" t="s">
        <v>141</v>
      </c>
      <c r="L143" s="239"/>
      <c r="M143" s="240" t="s">
        <v>21</v>
      </c>
      <c r="N143" s="241" t="s">
        <v>43</v>
      </c>
      <c r="O143" s="42"/>
      <c r="P143" s="202">
        <f>O143*H143</f>
        <v>0</v>
      </c>
      <c r="Q143" s="202">
        <v>4.2999999999999997E-2</v>
      </c>
      <c r="R143" s="202">
        <f>Q143*H143</f>
        <v>1.333</v>
      </c>
      <c r="S143" s="202">
        <v>0</v>
      </c>
      <c r="T143" s="203">
        <f>S143*H143</f>
        <v>0</v>
      </c>
      <c r="AR143" s="24" t="s">
        <v>181</v>
      </c>
      <c r="AT143" s="24" t="s">
        <v>201</v>
      </c>
      <c r="AU143" s="24" t="s">
        <v>81</v>
      </c>
      <c r="AY143" s="24" t="s">
        <v>135</v>
      </c>
      <c r="BE143" s="204">
        <f>IF(N143="základní",J143,0)</f>
        <v>0</v>
      </c>
      <c r="BF143" s="204">
        <f>IF(N143="snížená",J143,0)</f>
        <v>0</v>
      </c>
      <c r="BG143" s="204">
        <f>IF(N143="zákl. přenesená",J143,0)</f>
        <v>0</v>
      </c>
      <c r="BH143" s="204">
        <f>IF(N143="sníž. přenesená",J143,0)</f>
        <v>0</v>
      </c>
      <c r="BI143" s="204">
        <f>IF(N143="nulová",J143,0)</f>
        <v>0</v>
      </c>
      <c r="BJ143" s="24" t="s">
        <v>77</v>
      </c>
      <c r="BK143" s="204">
        <f>ROUND(I143*H143,2)</f>
        <v>0</v>
      </c>
      <c r="BL143" s="24" t="s">
        <v>142</v>
      </c>
      <c r="BM143" s="24" t="s">
        <v>221</v>
      </c>
    </row>
    <row r="144" spans="2:65" s="11" customFormat="1">
      <c r="B144" s="205"/>
      <c r="C144" s="206"/>
      <c r="D144" s="207" t="s">
        <v>144</v>
      </c>
      <c r="E144" s="208" t="s">
        <v>21</v>
      </c>
      <c r="F144" s="209" t="s">
        <v>222</v>
      </c>
      <c r="G144" s="206"/>
      <c r="H144" s="210">
        <v>30.759</v>
      </c>
      <c r="I144" s="211"/>
      <c r="J144" s="206"/>
      <c r="K144" s="206"/>
      <c r="L144" s="212"/>
      <c r="M144" s="213"/>
      <c r="N144" s="214"/>
      <c r="O144" s="214"/>
      <c r="P144" s="214"/>
      <c r="Q144" s="214"/>
      <c r="R144" s="214"/>
      <c r="S144" s="214"/>
      <c r="T144" s="215"/>
      <c r="AT144" s="216" t="s">
        <v>144</v>
      </c>
      <c r="AU144" s="216" t="s">
        <v>81</v>
      </c>
      <c r="AV144" s="11" t="s">
        <v>81</v>
      </c>
      <c r="AW144" s="11" t="s">
        <v>35</v>
      </c>
      <c r="AX144" s="11" t="s">
        <v>72</v>
      </c>
      <c r="AY144" s="216" t="s">
        <v>135</v>
      </c>
    </row>
    <row r="145" spans="2:65" s="13" customFormat="1">
      <c r="B145" s="242"/>
      <c r="C145" s="243"/>
      <c r="D145" s="207" t="s">
        <v>144</v>
      </c>
      <c r="E145" s="244" t="s">
        <v>21</v>
      </c>
      <c r="F145" s="245" t="s">
        <v>223</v>
      </c>
      <c r="G145" s="243"/>
      <c r="H145" s="246">
        <v>30.759</v>
      </c>
      <c r="I145" s="247"/>
      <c r="J145" s="243"/>
      <c r="K145" s="243"/>
      <c r="L145" s="248"/>
      <c r="M145" s="249"/>
      <c r="N145" s="250"/>
      <c r="O145" s="250"/>
      <c r="P145" s="250"/>
      <c r="Q145" s="250"/>
      <c r="R145" s="250"/>
      <c r="S145" s="250"/>
      <c r="T145" s="251"/>
      <c r="AT145" s="252" t="s">
        <v>144</v>
      </c>
      <c r="AU145" s="252" t="s">
        <v>81</v>
      </c>
      <c r="AV145" s="13" t="s">
        <v>84</v>
      </c>
      <c r="AW145" s="13" t="s">
        <v>35</v>
      </c>
      <c r="AX145" s="13" t="s">
        <v>72</v>
      </c>
      <c r="AY145" s="252" t="s">
        <v>135</v>
      </c>
    </row>
    <row r="146" spans="2:65" s="11" customFormat="1">
      <c r="B146" s="205"/>
      <c r="C146" s="206"/>
      <c r="D146" s="207" t="s">
        <v>144</v>
      </c>
      <c r="E146" s="208" t="s">
        <v>21</v>
      </c>
      <c r="F146" s="209" t="s">
        <v>224</v>
      </c>
      <c r="G146" s="206"/>
      <c r="H146" s="210">
        <v>31</v>
      </c>
      <c r="I146" s="211"/>
      <c r="J146" s="206"/>
      <c r="K146" s="206"/>
      <c r="L146" s="212"/>
      <c r="M146" s="213"/>
      <c r="N146" s="214"/>
      <c r="O146" s="214"/>
      <c r="P146" s="214"/>
      <c r="Q146" s="214"/>
      <c r="R146" s="214"/>
      <c r="S146" s="214"/>
      <c r="T146" s="215"/>
      <c r="AT146" s="216" t="s">
        <v>144</v>
      </c>
      <c r="AU146" s="216" t="s">
        <v>81</v>
      </c>
      <c r="AV146" s="11" t="s">
        <v>81</v>
      </c>
      <c r="AW146" s="11" t="s">
        <v>35</v>
      </c>
      <c r="AX146" s="11" t="s">
        <v>77</v>
      </c>
      <c r="AY146" s="216" t="s">
        <v>135</v>
      </c>
    </row>
    <row r="147" spans="2:65" s="10" customFormat="1" ht="29.85" customHeight="1">
      <c r="B147" s="176"/>
      <c r="C147" s="177"/>
      <c r="D147" s="190" t="s">
        <v>71</v>
      </c>
      <c r="E147" s="191" t="s">
        <v>225</v>
      </c>
      <c r="F147" s="191" t="s">
        <v>226</v>
      </c>
      <c r="G147" s="177"/>
      <c r="H147" s="177"/>
      <c r="I147" s="180"/>
      <c r="J147" s="192">
        <f>BK147</f>
        <v>0</v>
      </c>
      <c r="K147" s="177"/>
      <c r="L147" s="182"/>
      <c r="M147" s="183"/>
      <c r="N147" s="184"/>
      <c r="O147" s="184"/>
      <c r="P147" s="185">
        <f>SUM(P148:P222)</f>
        <v>0</v>
      </c>
      <c r="Q147" s="184"/>
      <c r="R147" s="185">
        <f>SUM(R148:R222)</f>
        <v>0.24687999999999999</v>
      </c>
      <c r="S147" s="184"/>
      <c r="T147" s="186">
        <f>SUM(T148:T222)</f>
        <v>0</v>
      </c>
      <c r="AR147" s="187" t="s">
        <v>77</v>
      </c>
      <c r="AT147" s="188" t="s">
        <v>71</v>
      </c>
      <c r="AU147" s="188" t="s">
        <v>77</v>
      </c>
      <c r="AY147" s="187" t="s">
        <v>135</v>
      </c>
      <c r="BK147" s="189">
        <f>SUM(BK148:BK222)</f>
        <v>0</v>
      </c>
    </row>
    <row r="148" spans="2:65" s="1" customFormat="1" ht="28.8" customHeight="1">
      <c r="B148" s="41"/>
      <c r="C148" s="193" t="s">
        <v>10</v>
      </c>
      <c r="D148" s="193" t="s">
        <v>137</v>
      </c>
      <c r="E148" s="194" t="s">
        <v>227</v>
      </c>
      <c r="F148" s="195" t="s">
        <v>228</v>
      </c>
      <c r="G148" s="196" t="s">
        <v>152</v>
      </c>
      <c r="H148" s="197">
        <v>39.167999999999999</v>
      </c>
      <c r="I148" s="198"/>
      <c r="J148" s="199">
        <f>ROUND(I148*H148,2)</f>
        <v>0</v>
      </c>
      <c r="K148" s="195" t="s">
        <v>21</v>
      </c>
      <c r="L148" s="61"/>
      <c r="M148" s="200" t="s">
        <v>21</v>
      </c>
      <c r="N148" s="201" t="s">
        <v>43</v>
      </c>
      <c r="O148" s="42"/>
      <c r="P148" s="202">
        <f>O148*H148</f>
        <v>0</v>
      </c>
      <c r="Q148" s="202">
        <v>0</v>
      </c>
      <c r="R148" s="202">
        <f>Q148*H148</f>
        <v>0</v>
      </c>
      <c r="S148" s="202">
        <v>0</v>
      </c>
      <c r="T148" s="203">
        <f>S148*H148</f>
        <v>0</v>
      </c>
      <c r="AR148" s="24" t="s">
        <v>142</v>
      </c>
      <c r="AT148" s="24" t="s">
        <v>137</v>
      </c>
      <c r="AU148" s="24" t="s">
        <v>81</v>
      </c>
      <c r="AY148" s="24" t="s">
        <v>135</v>
      </c>
      <c r="BE148" s="204">
        <f>IF(N148="základní",J148,0)</f>
        <v>0</v>
      </c>
      <c r="BF148" s="204">
        <f>IF(N148="snížená",J148,0)</f>
        <v>0</v>
      </c>
      <c r="BG148" s="204">
        <f>IF(N148="zákl. přenesená",J148,0)</f>
        <v>0</v>
      </c>
      <c r="BH148" s="204">
        <f>IF(N148="sníž. přenesená",J148,0)</f>
        <v>0</v>
      </c>
      <c r="BI148" s="204">
        <f>IF(N148="nulová",J148,0)</f>
        <v>0</v>
      </c>
      <c r="BJ148" s="24" t="s">
        <v>77</v>
      </c>
      <c r="BK148" s="204">
        <f>ROUND(I148*H148,2)</f>
        <v>0</v>
      </c>
      <c r="BL148" s="24" t="s">
        <v>142</v>
      </c>
      <c r="BM148" s="24" t="s">
        <v>229</v>
      </c>
    </row>
    <row r="149" spans="2:65" s="11" customFormat="1">
      <c r="B149" s="205"/>
      <c r="C149" s="206"/>
      <c r="D149" s="207" t="s">
        <v>144</v>
      </c>
      <c r="E149" s="208" t="s">
        <v>21</v>
      </c>
      <c r="F149" s="209" t="s">
        <v>230</v>
      </c>
      <c r="G149" s="206"/>
      <c r="H149" s="210">
        <v>14.263</v>
      </c>
      <c r="I149" s="211"/>
      <c r="J149" s="206"/>
      <c r="K149" s="206"/>
      <c r="L149" s="212"/>
      <c r="M149" s="213"/>
      <c r="N149" s="214"/>
      <c r="O149" s="214"/>
      <c r="P149" s="214"/>
      <c r="Q149" s="214"/>
      <c r="R149" s="214"/>
      <c r="S149" s="214"/>
      <c r="T149" s="215"/>
      <c r="AT149" s="216" t="s">
        <v>144</v>
      </c>
      <c r="AU149" s="216" t="s">
        <v>81</v>
      </c>
      <c r="AV149" s="11" t="s">
        <v>81</v>
      </c>
      <c r="AW149" s="11" t="s">
        <v>35</v>
      </c>
      <c r="AX149" s="11" t="s">
        <v>72</v>
      </c>
      <c r="AY149" s="216" t="s">
        <v>135</v>
      </c>
    </row>
    <row r="150" spans="2:65" s="11" customFormat="1">
      <c r="B150" s="205"/>
      <c r="C150" s="206"/>
      <c r="D150" s="207" t="s">
        <v>144</v>
      </c>
      <c r="E150" s="208" t="s">
        <v>21</v>
      </c>
      <c r="F150" s="209" t="s">
        <v>231</v>
      </c>
      <c r="G150" s="206"/>
      <c r="H150" s="210">
        <v>0.57199999999999995</v>
      </c>
      <c r="I150" s="211"/>
      <c r="J150" s="206"/>
      <c r="K150" s="206"/>
      <c r="L150" s="212"/>
      <c r="M150" s="213"/>
      <c r="N150" s="214"/>
      <c r="O150" s="214"/>
      <c r="P150" s="214"/>
      <c r="Q150" s="214"/>
      <c r="R150" s="214"/>
      <c r="S150" s="214"/>
      <c r="T150" s="215"/>
      <c r="AT150" s="216" t="s">
        <v>144</v>
      </c>
      <c r="AU150" s="216" t="s">
        <v>81</v>
      </c>
      <c r="AV150" s="11" t="s">
        <v>81</v>
      </c>
      <c r="AW150" s="11" t="s">
        <v>35</v>
      </c>
      <c r="AX150" s="11" t="s">
        <v>72</v>
      </c>
      <c r="AY150" s="216" t="s">
        <v>135</v>
      </c>
    </row>
    <row r="151" spans="2:65" s="11" customFormat="1">
      <c r="B151" s="205"/>
      <c r="C151" s="206"/>
      <c r="D151" s="207" t="s">
        <v>144</v>
      </c>
      <c r="E151" s="208" t="s">
        <v>21</v>
      </c>
      <c r="F151" s="209" t="s">
        <v>232</v>
      </c>
      <c r="G151" s="206"/>
      <c r="H151" s="210">
        <v>2.74</v>
      </c>
      <c r="I151" s="211"/>
      <c r="J151" s="206"/>
      <c r="K151" s="206"/>
      <c r="L151" s="212"/>
      <c r="M151" s="213"/>
      <c r="N151" s="214"/>
      <c r="O151" s="214"/>
      <c r="P151" s="214"/>
      <c r="Q151" s="214"/>
      <c r="R151" s="214"/>
      <c r="S151" s="214"/>
      <c r="T151" s="215"/>
      <c r="AT151" s="216" t="s">
        <v>144</v>
      </c>
      <c r="AU151" s="216" t="s">
        <v>81</v>
      </c>
      <c r="AV151" s="11" t="s">
        <v>81</v>
      </c>
      <c r="AW151" s="11" t="s">
        <v>35</v>
      </c>
      <c r="AX151" s="11" t="s">
        <v>72</v>
      </c>
      <c r="AY151" s="216" t="s">
        <v>135</v>
      </c>
    </row>
    <row r="152" spans="2:65" s="11" customFormat="1">
      <c r="B152" s="205"/>
      <c r="C152" s="206"/>
      <c r="D152" s="207" t="s">
        <v>144</v>
      </c>
      <c r="E152" s="208" t="s">
        <v>21</v>
      </c>
      <c r="F152" s="209" t="s">
        <v>233</v>
      </c>
      <c r="G152" s="206"/>
      <c r="H152" s="210">
        <v>0.66100000000000003</v>
      </c>
      <c r="I152" s="211"/>
      <c r="J152" s="206"/>
      <c r="K152" s="206"/>
      <c r="L152" s="212"/>
      <c r="M152" s="213"/>
      <c r="N152" s="214"/>
      <c r="O152" s="214"/>
      <c r="P152" s="214"/>
      <c r="Q152" s="214"/>
      <c r="R152" s="214"/>
      <c r="S152" s="214"/>
      <c r="T152" s="215"/>
      <c r="AT152" s="216" t="s">
        <v>144</v>
      </c>
      <c r="AU152" s="216" t="s">
        <v>81</v>
      </c>
      <c r="AV152" s="11" t="s">
        <v>81</v>
      </c>
      <c r="AW152" s="11" t="s">
        <v>35</v>
      </c>
      <c r="AX152" s="11" t="s">
        <v>72</v>
      </c>
      <c r="AY152" s="216" t="s">
        <v>135</v>
      </c>
    </row>
    <row r="153" spans="2:65" s="11" customFormat="1">
      <c r="B153" s="205"/>
      <c r="C153" s="206"/>
      <c r="D153" s="207" t="s">
        <v>144</v>
      </c>
      <c r="E153" s="208" t="s">
        <v>21</v>
      </c>
      <c r="F153" s="209" t="s">
        <v>234</v>
      </c>
      <c r="G153" s="206"/>
      <c r="H153" s="210">
        <v>1.8919999999999999</v>
      </c>
      <c r="I153" s="211"/>
      <c r="J153" s="206"/>
      <c r="K153" s="206"/>
      <c r="L153" s="212"/>
      <c r="M153" s="213"/>
      <c r="N153" s="214"/>
      <c r="O153" s="214"/>
      <c r="P153" s="214"/>
      <c r="Q153" s="214"/>
      <c r="R153" s="214"/>
      <c r="S153" s="214"/>
      <c r="T153" s="215"/>
      <c r="AT153" s="216" t="s">
        <v>144</v>
      </c>
      <c r="AU153" s="216" t="s">
        <v>81</v>
      </c>
      <c r="AV153" s="11" t="s">
        <v>81</v>
      </c>
      <c r="AW153" s="11" t="s">
        <v>35</v>
      </c>
      <c r="AX153" s="11" t="s">
        <v>72</v>
      </c>
      <c r="AY153" s="216" t="s">
        <v>135</v>
      </c>
    </row>
    <row r="154" spans="2:65" s="11" customFormat="1">
      <c r="B154" s="205"/>
      <c r="C154" s="206"/>
      <c r="D154" s="207" t="s">
        <v>144</v>
      </c>
      <c r="E154" s="208" t="s">
        <v>21</v>
      </c>
      <c r="F154" s="209" t="s">
        <v>235</v>
      </c>
      <c r="G154" s="206"/>
      <c r="H154" s="210">
        <v>3.7080000000000002</v>
      </c>
      <c r="I154" s="211"/>
      <c r="J154" s="206"/>
      <c r="K154" s="206"/>
      <c r="L154" s="212"/>
      <c r="M154" s="213"/>
      <c r="N154" s="214"/>
      <c r="O154" s="214"/>
      <c r="P154" s="214"/>
      <c r="Q154" s="214"/>
      <c r="R154" s="214"/>
      <c r="S154" s="214"/>
      <c r="T154" s="215"/>
      <c r="AT154" s="216" t="s">
        <v>144</v>
      </c>
      <c r="AU154" s="216" t="s">
        <v>81</v>
      </c>
      <c r="AV154" s="11" t="s">
        <v>81</v>
      </c>
      <c r="AW154" s="11" t="s">
        <v>35</v>
      </c>
      <c r="AX154" s="11" t="s">
        <v>72</v>
      </c>
      <c r="AY154" s="216" t="s">
        <v>135</v>
      </c>
    </row>
    <row r="155" spans="2:65" s="11" customFormat="1">
      <c r="B155" s="205"/>
      <c r="C155" s="206"/>
      <c r="D155" s="207" t="s">
        <v>144</v>
      </c>
      <c r="E155" s="208" t="s">
        <v>21</v>
      </c>
      <c r="F155" s="209" t="s">
        <v>236</v>
      </c>
      <c r="G155" s="206"/>
      <c r="H155" s="210">
        <v>0.158</v>
      </c>
      <c r="I155" s="211"/>
      <c r="J155" s="206"/>
      <c r="K155" s="206"/>
      <c r="L155" s="212"/>
      <c r="M155" s="213"/>
      <c r="N155" s="214"/>
      <c r="O155" s="214"/>
      <c r="P155" s="214"/>
      <c r="Q155" s="214"/>
      <c r="R155" s="214"/>
      <c r="S155" s="214"/>
      <c r="T155" s="215"/>
      <c r="AT155" s="216" t="s">
        <v>144</v>
      </c>
      <c r="AU155" s="216" t="s">
        <v>81</v>
      </c>
      <c r="AV155" s="11" t="s">
        <v>81</v>
      </c>
      <c r="AW155" s="11" t="s">
        <v>35</v>
      </c>
      <c r="AX155" s="11" t="s">
        <v>72</v>
      </c>
      <c r="AY155" s="216" t="s">
        <v>135</v>
      </c>
    </row>
    <row r="156" spans="2:65" s="13" customFormat="1">
      <c r="B156" s="242"/>
      <c r="C156" s="243"/>
      <c r="D156" s="207" t="s">
        <v>144</v>
      </c>
      <c r="E156" s="244" t="s">
        <v>21</v>
      </c>
      <c r="F156" s="245" t="s">
        <v>237</v>
      </c>
      <c r="G156" s="243"/>
      <c r="H156" s="246">
        <v>23.994</v>
      </c>
      <c r="I156" s="247"/>
      <c r="J156" s="243"/>
      <c r="K156" s="243"/>
      <c r="L156" s="248"/>
      <c r="M156" s="249"/>
      <c r="N156" s="250"/>
      <c r="O156" s="250"/>
      <c r="P156" s="250"/>
      <c r="Q156" s="250"/>
      <c r="R156" s="250"/>
      <c r="S156" s="250"/>
      <c r="T156" s="251"/>
      <c r="AT156" s="252" t="s">
        <v>144</v>
      </c>
      <c r="AU156" s="252" t="s">
        <v>81</v>
      </c>
      <c r="AV156" s="13" t="s">
        <v>84</v>
      </c>
      <c r="AW156" s="13" t="s">
        <v>35</v>
      </c>
      <c r="AX156" s="13" t="s">
        <v>72</v>
      </c>
      <c r="AY156" s="252" t="s">
        <v>135</v>
      </c>
    </row>
    <row r="157" spans="2:65" s="11" customFormat="1">
      <c r="B157" s="205"/>
      <c r="C157" s="206"/>
      <c r="D157" s="207" t="s">
        <v>144</v>
      </c>
      <c r="E157" s="208" t="s">
        <v>21</v>
      </c>
      <c r="F157" s="209" t="s">
        <v>238</v>
      </c>
      <c r="G157" s="206"/>
      <c r="H157" s="210">
        <v>9.9540000000000006</v>
      </c>
      <c r="I157" s="211"/>
      <c r="J157" s="206"/>
      <c r="K157" s="206"/>
      <c r="L157" s="212"/>
      <c r="M157" s="213"/>
      <c r="N157" s="214"/>
      <c r="O157" s="214"/>
      <c r="P157" s="214"/>
      <c r="Q157" s="214"/>
      <c r="R157" s="214"/>
      <c r="S157" s="214"/>
      <c r="T157" s="215"/>
      <c r="AT157" s="216" t="s">
        <v>144</v>
      </c>
      <c r="AU157" s="216" t="s">
        <v>81</v>
      </c>
      <c r="AV157" s="11" t="s">
        <v>81</v>
      </c>
      <c r="AW157" s="11" t="s">
        <v>35</v>
      </c>
      <c r="AX157" s="11" t="s">
        <v>72</v>
      </c>
      <c r="AY157" s="216" t="s">
        <v>135</v>
      </c>
    </row>
    <row r="158" spans="2:65" s="11" customFormat="1">
      <c r="B158" s="205"/>
      <c r="C158" s="206"/>
      <c r="D158" s="207" t="s">
        <v>144</v>
      </c>
      <c r="E158" s="208" t="s">
        <v>21</v>
      </c>
      <c r="F158" s="209" t="s">
        <v>239</v>
      </c>
      <c r="G158" s="206"/>
      <c r="H158" s="210">
        <v>0.18</v>
      </c>
      <c r="I158" s="211"/>
      <c r="J158" s="206"/>
      <c r="K158" s="206"/>
      <c r="L158" s="212"/>
      <c r="M158" s="213"/>
      <c r="N158" s="214"/>
      <c r="O158" s="214"/>
      <c r="P158" s="214"/>
      <c r="Q158" s="214"/>
      <c r="R158" s="214"/>
      <c r="S158" s="214"/>
      <c r="T158" s="215"/>
      <c r="AT158" s="216" t="s">
        <v>144</v>
      </c>
      <c r="AU158" s="216" t="s">
        <v>81</v>
      </c>
      <c r="AV158" s="11" t="s">
        <v>81</v>
      </c>
      <c r="AW158" s="11" t="s">
        <v>35</v>
      </c>
      <c r="AX158" s="11" t="s">
        <v>72</v>
      </c>
      <c r="AY158" s="216" t="s">
        <v>135</v>
      </c>
    </row>
    <row r="159" spans="2:65" s="13" customFormat="1">
      <c r="B159" s="242"/>
      <c r="C159" s="243"/>
      <c r="D159" s="207" t="s">
        <v>144</v>
      </c>
      <c r="E159" s="244" t="s">
        <v>21</v>
      </c>
      <c r="F159" s="245" t="s">
        <v>240</v>
      </c>
      <c r="G159" s="243"/>
      <c r="H159" s="246">
        <v>10.134</v>
      </c>
      <c r="I159" s="247"/>
      <c r="J159" s="243"/>
      <c r="K159" s="243"/>
      <c r="L159" s="248"/>
      <c r="M159" s="249"/>
      <c r="N159" s="250"/>
      <c r="O159" s="250"/>
      <c r="P159" s="250"/>
      <c r="Q159" s="250"/>
      <c r="R159" s="250"/>
      <c r="S159" s="250"/>
      <c r="T159" s="251"/>
      <c r="AT159" s="252" t="s">
        <v>144</v>
      </c>
      <c r="AU159" s="252" t="s">
        <v>81</v>
      </c>
      <c r="AV159" s="13" t="s">
        <v>84</v>
      </c>
      <c r="AW159" s="13" t="s">
        <v>35</v>
      </c>
      <c r="AX159" s="13" t="s">
        <v>72</v>
      </c>
      <c r="AY159" s="252" t="s">
        <v>135</v>
      </c>
    </row>
    <row r="160" spans="2:65" s="11" customFormat="1">
      <c r="B160" s="205"/>
      <c r="C160" s="206"/>
      <c r="D160" s="207" t="s">
        <v>144</v>
      </c>
      <c r="E160" s="208" t="s">
        <v>21</v>
      </c>
      <c r="F160" s="209" t="s">
        <v>241</v>
      </c>
      <c r="G160" s="206"/>
      <c r="H160" s="210">
        <v>5.04</v>
      </c>
      <c r="I160" s="211"/>
      <c r="J160" s="206"/>
      <c r="K160" s="206"/>
      <c r="L160" s="212"/>
      <c r="M160" s="213"/>
      <c r="N160" s="214"/>
      <c r="O160" s="214"/>
      <c r="P160" s="214"/>
      <c r="Q160" s="214"/>
      <c r="R160" s="214"/>
      <c r="S160" s="214"/>
      <c r="T160" s="215"/>
      <c r="AT160" s="216" t="s">
        <v>144</v>
      </c>
      <c r="AU160" s="216" t="s">
        <v>81</v>
      </c>
      <c r="AV160" s="11" t="s">
        <v>81</v>
      </c>
      <c r="AW160" s="11" t="s">
        <v>35</v>
      </c>
      <c r="AX160" s="11" t="s">
        <v>72</v>
      </c>
      <c r="AY160" s="216" t="s">
        <v>135</v>
      </c>
    </row>
    <row r="161" spans="2:65" s="13" customFormat="1">
      <c r="B161" s="242"/>
      <c r="C161" s="243"/>
      <c r="D161" s="207" t="s">
        <v>144</v>
      </c>
      <c r="E161" s="244" t="s">
        <v>21</v>
      </c>
      <c r="F161" s="245" t="s">
        <v>242</v>
      </c>
      <c r="G161" s="243"/>
      <c r="H161" s="246">
        <v>5.04</v>
      </c>
      <c r="I161" s="247"/>
      <c r="J161" s="243"/>
      <c r="K161" s="243"/>
      <c r="L161" s="248"/>
      <c r="M161" s="249"/>
      <c r="N161" s="250"/>
      <c r="O161" s="250"/>
      <c r="P161" s="250"/>
      <c r="Q161" s="250"/>
      <c r="R161" s="250"/>
      <c r="S161" s="250"/>
      <c r="T161" s="251"/>
      <c r="AT161" s="252" t="s">
        <v>144</v>
      </c>
      <c r="AU161" s="252" t="s">
        <v>81</v>
      </c>
      <c r="AV161" s="13" t="s">
        <v>84</v>
      </c>
      <c r="AW161" s="13" t="s">
        <v>35</v>
      </c>
      <c r="AX161" s="13" t="s">
        <v>72</v>
      </c>
      <c r="AY161" s="252" t="s">
        <v>135</v>
      </c>
    </row>
    <row r="162" spans="2:65" s="12" customFormat="1">
      <c r="B162" s="217"/>
      <c r="C162" s="218"/>
      <c r="D162" s="219" t="s">
        <v>144</v>
      </c>
      <c r="E162" s="220" t="s">
        <v>21</v>
      </c>
      <c r="F162" s="221" t="s">
        <v>149</v>
      </c>
      <c r="G162" s="218"/>
      <c r="H162" s="222">
        <v>39.167999999999999</v>
      </c>
      <c r="I162" s="223"/>
      <c r="J162" s="218"/>
      <c r="K162" s="218"/>
      <c r="L162" s="224"/>
      <c r="M162" s="225"/>
      <c r="N162" s="226"/>
      <c r="O162" s="226"/>
      <c r="P162" s="226"/>
      <c r="Q162" s="226"/>
      <c r="R162" s="226"/>
      <c r="S162" s="226"/>
      <c r="T162" s="227"/>
      <c r="AT162" s="228" t="s">
        <v>144</v>
      </c>
      <c r="AU162" s="228" t="s">
        <v>81</v>
      </c>
      <c r="AV162" s="12" t="s">
        <v>142</v>
      </c>
      <c r="AW162" s="12" t="s">
        <v>35</v>
      </c>
      <c r="AX162" s="12" t="s">
        <v>77</v>
      </c>
      <c r="AY162" s="228" t="s">
        <v>135</v>
      </c>
    </row>
    <row r="163" spans="2:65" s="1" customFormat="1" ht="20.399999999999999" customHeight="1">
      <c r="B163" s="41"/>
      <c r="C163" s="193" t="s">
        <v>243</v>
      </c>
      <c r="D163" s="193" t="s">
        <v>137</v>
      </c>
      <c r="E163" s="194" t="s">
        <v>244</v>
      </c>
      <c r="F163" s="195" t="s">
        <v>245</v>
      </c>
      <c r="G163" s="196" t="s">
        <v>152</v>
      </c>
      <c r="H163" s="197">
        <v>30.86</v>
      </c>
      <c r="I163" s="198"/>
      <c r="J163" s="199">
        <f>ROUND(I163*H163,2)</f>
        <v>0</v>
      </c>
      <c r="K163" s="195" t="s">
        <v>141</v>
      </c>
      <c r="L163" s="61"/>
      <c r="M163" s="200" t="s">
        <v>21</v>
      </c>
      <c r="N163" s="201" t="s">
        <v>43</v>
      </c>
      <c r="O163" s="42"/>
      <c r="P163" s="202">
        <f>O163*H163</f>
        <v>0</v>
      </c>
      <c r="Q163" s="202">
        <v>0</v>
      </c>
      <c r="R163" s="202">
        <f>Q163*H163</f>
        <v>0</v>
      </c>
      <c r="S163" s="202">
        <v>0</v>
      </c>
      <c r="T163" s="203">
        <f>S163*H163</f>
        <v>0</v>
      </c>
      <c r="AR163" s="24" t="s">
        <v>142</v>
      </c>
      <c r="AT163" s="24" t="s">
        <v>137</v>
      </c>
      <c r="AU163" s="24" t="s">
        <v>81</v>
      </c>
      <c r="AY163" s="24" t="s">
        <v>135</v>
      </c>
      <c r="BE163" s="204">
        <f>IF(N163="základní",J163,0)</f>
        <v>0</v>
      </c>
      <c r="BF163" s="204">
        <f>IF(N163="snížená",J163,0)</f>
        <v>0</v>
      </c>
      <c r="BG163" s="204">
        <f>IF(N163="zákl. přenesená",J163,0)</f>
        <v>0</v>
      </c>
      <c r="BH163" s="204">
        <f>IF(N163="sníž. přenesená",J163,0)</f>
        <v>0</v>
      </c>
      <c r="BI163" s="204">
        <f>IF(N163="nulová",J163,0)</f>
        <v>0</v>
      </c>
      <c r="BJ163" s="24" t="s">
        <v>77</v>
      </c>
      <c r="BK163" s="204">
        <f>ROUND(I163*H163,2)</f>
        <v>0</v>
      </c>
      <c r="BL163" s="24" t="s">
        <v>142</v>
      </c>
      <c r="BM163" s="24" t="s">
        <v>246</v>
      </c>
    </row>
    <row r="164" spans="2:65" s="14" customFormat="1">
      <c r="B164" s="253"/>
      <c r="C164" s="254"/>
      <c r="D164" s="207" t="s">
        <v>144</v>
      </c>
      <c r="E164" s="255" t="s">
        <v>21</v>
      </c>
      <c r="F164" s="256" t="s">
        <v>247</v>
      </c>
      <c r="G164" s="254"/>
      <c r="H164" s="257" t="s">
        <v>21</v>
      </c>
      <c r="I164" s="258"/>
      <c r="J164" s="254"/>
      <c r="K164" s="254"/>
      <c r="L164" s="259"/>
      <c r="M164" s="260"/>
      <c r="N164" s="261"/>
      <c r="O164" s="261"/>
      <c r="P164" s="261"/>
      <c r="Q164" s="261"/>
      <c r="R164" s="261"/>
      <c r="S164" s="261"/>
      <c r="T164" s="262"/>
      <c r="AT164" s="263" t="s">
        <v>144</v>
      </c>
      <c r="AU164" s="263" t="s">
        <v>81</v>
      </c>
      <c r="AV164" s="14" t="s">
        <v>77</v>
      </c>
      <c r="AW164" s="14" t="s">
        <v>35</v>
      </c>
      <c r="AX164" s="14" t="s">
        <v>72</v>
      </c>
      <c r="AY164" s="263" t="s">
        <v>135</v>
      </c>
    </row>
    <row r="165" spans="2:65" s="11" customFormat="1">
      <c r="B165" s="205"/>
      <c r="C165" s="206"/>
      <c r="D165" s="207" t="s">
        <v>144</v>
      </c>
      <c r="E165" s="208" t="s">
        <v>21</v>
      </c>
      <c r="F165" s="209" t="s">
        <v>21</v>
      </c>
      <c r="G165" s="206"/>
      <c r="H165" s="210">
        <v>0</v>
      </c>
      <c r="I165" s="211"/>
      <c r="J165" s="206"/>
      <c r="K165" s="206"/>
      <c r="L165" s="212"/>
      <c r="M165" s="213"/>
      <c r="N165" s="214"/>
      <c r="O165" s="214"/>
      <c r="P165" s="214"/>
      <c r="Q165" s="214"/>
      <c r="R165" s="214"/>
      <c r="S165" s="214"/>
      <c r="T165" s="215"/>
      <c r="AT165" s="216" t="s">
        <v>144</v>
      </c>
      <c r="AU165" s="216" t="s">
        <v>81</v>
      </c>
      <c r="AV165" s="11" t="s">
        <v>81</v>
      </c>
      <c r="AW165" s="11" t="s">
        <v>35</v>
      </c>
      <c r="AX165" s="11" t="s">
        <v>72</v>
      </c>
      <c r="AY165" s="216" t="s">
        <v>135</v>
      </c>
    </row>
    <row r="166" spans="2:65" s="11" customFormat="1">
      <c r="B166" s="205"/>
      <c r="C166" s="206"/>
      <c r="D166" s="207" t="s">
        <v>144</v>
      </c>
      <c r="E166" s="208" t="s">
        <v>21</v>
      </c>
      <c r="F166" s="209" t="s">
        <v>248</v>
      </c>
      <c r="G166" s="206"/>
      <c r="H166" s="210">
        <v>15.84</v>
      </c>
      <c r="I166" s="211"/>
      <c r="J166" s="206"/>
      <c r="K166" s="206"/>
      <c r="L166" s="212"/>
      <c r="M166" s="213"/>
      <c r="N166" s="214"/>
      <c r="O166" s="214"/>
      <c r="P166" s="214"/>
      <c r="Q166" s="214"/>
      <c r="R166" s="214"/>
      <c r="S166" s="214"/>
      <c r="T166" s="215"/>
      <c r="AT166" s="216" t="s">
        <v>144</v>
      </c>
      <c r="AU166" s="216" t="s">
        <v>81</v>
      </c>
      <c r="AV166" s="11" t="s">
        <v>81</v>
      </c>
      <c r="AW166" s="11" t="s">
        <v>35</v>
      </c>
      <c r="AX166" s="11" t="s">
        <v>72</v>
      </c>
      <c r="AY166" s="216" t="s">
        <v>135</v>
      </c>
    </row>
    <row r="167" spans="2:65" s="13" customFormat="1">
      <c r="B167" s="242"/>
      <c r="C167" s="243"/>
      <c r="D167" s="207" t="s">
        <v>144</v>
      </c>
      <c r="E167" s="244" t="s">
        <v>21</v>
      </c>
      <c r="F167" s="245" t="s">
        <v>249</v>
      </c>
      <c r="G167" s="243"/>
      <c r="H167" s="246">
        <v>15.84</v>
      </c>
      <c r="I167" s="247"/>
      <c r="J167" s="243"/>
      <c r="K167" s="243"/>
      <c r="L167" s="248"/>
      <c r="M167" s="249"/>
      <c r="N167" s="250"/>
      <c r="O167" s="250"/>
      <c r="P167" s="250"/>
      <c r="Q167" s="250"/>
      <c r="R167" s="250"/>
      <c r="S167" s="250"/>
      <c r="T167" s="251"/>
      <c r="AT167" s="252" t="s">
        <v>144</v>
      </c>
      <c r="AU167" s="252" t="s">
        <v>81</v>
      </c>
      <c r="AV167" s="13" t="s">
        <v>84</v>
      </c>
      <c r="AW167" s="13" t="s">
        <v>35</v>
      </c>
      <c r="AX167" s="13" t="s">
        <v>72</v>
      </c>
      <c r="AY167" s="252" t="s">
        <v>135</v>
      </c>
    </row>
    <row r="168" spans="2:65" s="11" customFormat="1">
      <c r="B168" s="205"/>
      <c r="C168" s="206"/>
      <c r="D168" s="207" t="s">
        <v>144</v>
      </c>
      <c r="E168" s="208" t="s">
        <v>21</v>
      </c>
      <c r="F168" s="209" t="s">
        <v>250</v>
      </c>
      <c r="G168" s="206"/>
      <c r="H168" s="210">
        <v>6.7220000000000004</v>
      </c>
      <c r="I168" s="211"/>
      <c r="J168" s="206"/>
      <c r="K168" s="206"/>
      <c r="L168" s="212"/>
      <c r="M168" s="213"/>
      <c r="N168" s="214"/>
      <c r="O168" s="214"/>
      <c r="P168" s="214"/>
      <c r="Q168" s="214"/>
      <c r="R168" s="214"/>
      <c r="S168" s="214"/>
      <c r="T168" s="215"/>
      <c r="AT168" s="216" t="s">
        <v>144</v>
      </c>
      <c r="AU168" s="216" t="s">
        <v>81</v>
      </c>
      <c r="AV168" s="11" t="s">
        <v>81</v>
      </c>
      <c r="AW168" s="11" t="s">
        <v>35</v>
      </c>
      <c r="AX168" s="11" t="s">
        <v>72</v>
      </c>
      <c r="AY168" s="216" t="s">
        <v>135</v>
      </c>
    </row>
    <row r="169" spans="2:65" s="13" customFormat="1">
      <c r="B169" s="242"/>
      <c r="C169" s="243"/>
      <c r="D169" s="207" t="s">
        <v>144</v>
      </c>
      <c r="E169" s="244" t="s">
        <v>21</v>
      </c>
      <c r="F169" s="245" t="s">
        <v>251</v>
      </c>
      <c r="G169" s="243"/>
      <c r="H169" s="246">
        <v>6.7220000000000004</v>
      </c>
      <c r="I169" s="247"/>
      <c r="J169" s="243"/>
      <c r="K169" s="243"/>
      <c r="L169" s="248"/>
      <c r="M169" s="249"/>
      <c r="N169" s="250"/>
      <c r="O169" s="250"/>
      <c r="P169" s="250"/>
      <c r="Q169" s="250"/>
      <c r="R169" s="250"/>
      <c r="S169" s="250"/>
      <c r="T169" s="251"/>
      <c r="AT169" s="252" t="s">
        <v>144</v>
      </c>
      <c r="AU169" s="252" t="s">
        <v>81</v>
      </c>
      <c r="AV169" s="13" t="s">
        <v>84</v>
      </c>
      <c r="AW169" s="13" t="s">
        <v>35</v>
      </c>
      <c r="AX169" s="13" t="s">
        <v>72</v>
      </c>
      <c r="AY169" s="252" t="s">
        <v>135</v>
      </c>
    </row>
    <row r="170" spans="2:65" s="11" customFormat="1">
      <c r="B170" s="205"/>
      <c r="C170" s="206"/>
      <c r="D170" s="207" t="s">
        <v>144</v>
      </c>
      <c r="E170" s="208" t="s">
        <v>21</v>
      </c>
      <c r="F170" s="209" t="s">
        <v>252</v>
      </c>
      <c r="G170" s="206"/>
      <c r="H170" s="210">
        <v>4.96</v>
      </c>
      <c r="I170" s="211"/>
      <c r="J170" s="206"/>
      <c r="K170" s="206"/>
      <c r="L170" s="212"/>
      <c r="M170" s="213"/>
      <c r="N170" s="214"/>
      <c r="O170" s="214"/>
      <c r="P170" s="214"/>
      <c r="Q170" s="214"/>
      <c r="R170" s="214"/>
      <c r="S170" s="214"/>
      <c r="T170" s="215"/>
      <c r="AT170" s="216" t="s">
        <v>144</v>
      </c>
      <c r="AU170" s="216" t="s">
        <v>81</v>
      </c>
      <c r="AV170" s="11" t="s">
        <v>81</v>
      </c>
      <c r="AW170" s="11" t="s">
        <v>35</v>
      </c>
      <c r="AX170" s="11" t="s">
        <v>72</v>
      </c>
      <c r="AY170" s="216" t="s">
        <v>135</v>
      </c>
    </row>
    <row r="171" spans="2:65" s="11" customFormat="1">
      <c r="B171" s="205"/>
      <c r="C171" s="206"/>
      <c r="D171" s="207" t="s">
        <v>144</v>
      </c>
      <c r="E171" s="208" t="s">
        <v>21</v>
      </c>
      <c r="F171" s="209" t="s">
        <v>253</v>
      </c>
      <c r="G171" s="206"/>
      <c r="H171" s="210">
        <v>2.1819999999999999</v>
      </c>
      <c r="I171" s="211"/>
      <c r="J171" s="206"/>
      <c r="K171" s="206"/>
      <c r="L171" s="212"/>
      <c r="M171" s="213"/>
      <c r="N171" s="214"/>
      <c r="O171" s="214"/>
      <c r="P171" s="214"/>
      <c r="Q171" s="214"/>
      <c r="R171" s="214"/>
      <c r="S171" s="214"/>
      <c r="T171" s="215"/>
      <c r="AT171" s="216" t="s">
        <v>144</v>
      </c>
      <c r="AU171" s="216" t="s">
        <v>81</v>
      </c>
      <c r="AV171" s="11" t="s">
        <v>81</v>
      </c>
      <c r="AW171" s="11" t="s">
        <v>35</v>
      </c>
      <c r="AX171" s="11" t="s">
        <v>72</v>
      </c>
      <c r="AY171" s="216" t="s">
        <v>135</v>
      </c>
    </row>
    <row r="172" spans="2:65" s="11" customFormat="1">
      <c r="B172" s="205"/>
      <c r="C172" s="206"/>
      <c r="D172" s="207" t="s">
        <v>144</v>
      </c>
      <c r="E172" s="208" t="s">
        <v>21</v>
      </c>
      <c r="F172" s="209" t="s">
        <v>254</v>
      </c>
      <c r="G172" s="206"/>
      <c r="H172" s="210">
        <v>0.61599999999999999</v>
      </c>
      <c r="I172" s="211"/>
      <c r="J172" s="206"/>
      <c r="K172" s="206"/>
      <c r="L172" s="212"/>
      <c r="M172" s="213"/>
      <c r="N172" s="214"/>
      <c r="O172" s="214"/>
      <c r="P172" s="214"/>
      <c r="Q172" s="214"/>
      <c r="R172" s="214"/>
      <c r="S172" s="214"/>
      <c r="T172" s="215"/>
      <c r="AT172" s="216" t="s">
        <v>144</v>
      </c>
      <c r="AU172" s="216" t="s">
        <v>81</v>
      </c>
      <c r="AV172" s="11" t="s">
        <v>81</v>
      </c>
      <c r="AW172" s="11" t="s">
        <v>35</v>
      </c>
      <c r="AX172" s="11" t="s">
        <v>72</v>
      </c>
      <c r="AY172" s="216" t="s">
        <v>135</v>
      </c>
    </row>
    <row r="173" spans="2:65" s="13" customFormat="1">
      <c r="B173" s="242"/>
      <c r="C173" s="243"/>
      <c r="D173" s="207" t="s">
        <v>144</v>
      </c>
      <c r="E173" s="244" t="s">
        <v>21</v>
      </c>
      <c r="F173" s="245" t="s">
        <v>255</v>
      </c>
      <c r="G173" s="243"/>
      <c r="H173" s="246">
        <v>7.758</v>
      </c>
      <c r="I173" s="247"/>
      <c r="J173" s="243"/>
      <c r="K173" s="243"/>
      <c r="L173" s="248"/>
      <c r="M173" s="249"/>
      <c r="N173" s="250"/>
      <c r="O173" s="250"/>
      <c r="P173" s="250"/>
      <c r="Q173" s="250"/>
      <c r="R173" s="250"/>
      <c r="S173" s="250"/>
      <c r="T173" s="251"/>
      <c r="AT173" s="252" t="s">
        <v>144</v>
      </c>
      <c r="AU173" s="252" t="s">
        <v>81</v>
      </c>
      <c r="AV173" s="13" t="s">
        <v>84</v>
      </c>
      <c r="AW173" s="13" t="s">
        <v>35</v>
      </c>
      <c r="AX173" s="13" t="s">
        <v>72</v>
      </c>
      <c r="AY173" s="252" t="s">
        <v>135</v>
      </c>
    </row>
    <row r="174" spans="2:65" s="11" customFormat="1">
      <c r="B174" s="205"/>
      <c r="C174" s="206"/>
      <c r="D174" s="207" t="s">
        <v>144</v>
      </c>
      <c r="E174" s="208" t="s">
        <v>21</v>
      </c>
      <c r="F174" s="209" t="s">
        <v>256</v>
      </c>
      <c r="G174" s="206"/>
      <c r="H174" s="210">
        <v>0.79</v>
      </c>
      <c r="I174" s="211"/>
      <c r="J174" s="206"/>
      <c r="K174" s="206"/>
      <c r="L174" s="212"/>
      <c r="M174" s="213"/>
      <c r="N174" s="214"/>
      <c r="O174" s="214"/>
      <c r="P174" s="214"/>
      <c r="Q174" s="214"/>
      <c r="R174" s="214"/>
      <c r="S174" s="214"/>
      <c r="T174" s="215"/>
      <c r="AT174" s="216" t="s">
        <v>144</v>
      </c>
      <c r="AU174" s="216" t="s">
        <v>81</v>
      </c>
      <c r="AV174" s="11" t="s">
        <v>81</v>
      </c>
      <c r="AW174" s="11" t="s">
        <v>35</v>
      </c>
      <c r="AX174" s="11" t="s">
        <v>72</v>
      </c>
      <c r="AY174" s="216" t="s">
        <v>135</v>
      </c>
    </row>
    <row r="175" spans="2:65" s="11" customFormat="1">
      <c r="B175" s="205"/>
      <c r="C175" s="206"/>
      <c r="D175" s="207" t="s">
        <v>144</v>
      </c>
      <c r="E175" s="208" t="s">
        <v>21</v>
      </c>
      <c r="F175" s="209" t="s">
        <v>257</v>
      </c>
      <c r="G175" s="206"/>
      <c r="H175" s="210">
        <v>-0.25</v>
      </c>
      <c r="I175" s="211"/>
      <c r="J175" s="206"/>
      <c r="K175" s="206"/>
      <c r="L175" s="212"/>
      <c r="M175" s="213"/>
      <c r="N175" s="214"/>
      <c r="O175" s="214"/>
      <c r="P175" s="214"/>
      <c r="Q175" s="214"/>
      <c r="R175" s="214"/>
      <c r="S175" s="214"/>
      <c r="T175" s="215"/>
      <c r="AT175" s="216" t="s">
        <v>144</v>
      </c>
      <c r="AU175" s="216" t="s">
        <v>81</v>
      </c>
      <c r="AV175" s="11" t="s">
        <v>81</v>
      </c>
      <c r="AW175" s="11" t="s">
        <v>35</v>
      </c>
      <c r="AX175" s="11" t="s">
        <v>72</v>
      </c>
      <c r="AY175" s="216" t="s">
        <v>135</v>
      </c>
    </row>
    <row r="176" spans="2:65" s="13" customFormat="1">
      <c r="B176" s="242"/>
      <c r="C176" s="243"/>
      <c r="D176" s="207" t="s">
        <v>144</v>
      </c>
      <c r="E176" s="244" t="s">
        <v>21</v>
      </c>
      <c r="F176" s="245" t="s">
        <v>258</v>
      </c>
      <c r="G176" s="243"/>
      <c r="H176" s="246">
        <v>0.54</v>
      </c>
      <c r="I176" s="247"/>
      <c r="J176" s="243"/>
      <c r="K176" s="243"/>
      <c r="L176" s="248"/>
      <c r="M176" s="249"/>
      <c r="N176" s="250"/>
      <c r="O176" s="250"/>
      <c r="P176" s="250"/>
      <c r="Q176" s="250"/>
      <c r="R176" s="250"/>
      <c r="S176" s="250"/>
      <c r="T176" s="251"/>
      <c r="AT176" s="252" t="s">
        <v>144</v>
      </c>
      <c r="AU176" s="252" t="s">
        <v>81</v>
      </c>
      <c r="AV176" s="13" t="s">
        <v>84</v>
      </c>
      <c r="AW176" s="13" t="s">
        <v>35</v>
      </c>
      <c r="AX176" s="13" t="s">
        <v>72</v>
      </c>
      <c r="AY176" s="252" t="s">
        <v>135</v>
      </c>
    </row>
    <row r="177" spans="2:65" s="12" customFormat="1">
      <c r="B177" s="217"/>
      <c r="C177" s="218"/>
      <c r="D177" s="219" t="s">
        <v>144</v>
      </c>
      <c r="E177" s="220" t="s">
        <v>21</v>
      </c>
      <c r="F177" s="221" t="s">
        <v>149</v>
      </c>
      <c r="G177" s="218"/>
      <c r="H177" s="222">
        <v>30.86</v>
      </c>
      <c r="I177" s="223"/>
      <c r="J177" s="218"/>
      <c r="K177" s="218"/>
      <c r="L177" s="224"/>
      <c r="M177" s="225"/>
      <c r="N177" s="226"/>
      <c r="O177" s="226"/>
      <c r="P177" s="226"/>
      <c r="Q177" s="226"/>
      <c r="R177" s="226"/>
      <c r="S177" s="226"/>
      <c r="T177" s="227"/>
      <c r="AT177" s="228" t="s">
        <v>144</v>
      </c>
      <c r="AU177" s="228" t="s">
        <v>81</v>
      </c>
      <c r="AV177" s="12" t="s">
        <v>142</v>
      </c>
      <c r="AW177" s="12" t="s">
        <v>35</v>
      </c>
      <c r="AX177" s="12" t="s">
        <v>77</v>
      </c>
      <c r="AY177" s="228" t="s">
        <v>135</v>
      </c>
    </row>
    <row r="178" spans="2:65" s="1" customFormat="1" ht="28.8" customHeight="1">
      <c r="B178" s="41"/>
      <c r="C178" s="193" t="s">
        <v>259</v>
      </c>
      <c r="D178" s="193" t="s">
        <v>137</v>
      </c>
      <c r="E178" s="194" t="s">
        <v>260</v>
      </c>
      <c r="F178" s="195" t="s">
        <v>261</v>
      </c>
      <c r="G178" s="196" t="s">
        <v>152</v>
      </c>
      <c r="H178" s="197">
        <v>30.86</v>
      </c>
      <c r="I178" s="198"/>
      <c r="J178" s="199">
        <f>ROUND(I178*H178,2)</f>
        <v>0</v>
      </c>
      <c r="K178" s="195" t="s">
        <v>21</v>
      </c>
      <c r="L178" s="61"/>
      <c r="M178" s="200" t="s">
        <v>21</v>
      </c>
      <c r="N178" s="201" t="s">
        <v>43</v>
      </c>
      <c r="O178" s="42"/>
      <c r="P178" s="202">
        <f>O178*H178</f>
        <v>0</v>
      </c>
      <c r="Q178" s="202">
        <v>0</v>
      </c>
      <c r="R178" s="202">
        <f>Q178*H178</f>
        <v>0</v>
      </c>
      <c r="S178" s="202">
        <v>0</v>
      </c>
      <c r="T178" s="203">
        <f>S178*H178</f>
        <v>0</v>
      </c>
      <c r="AR178" s="24" t="s">
        <v>142</v>
      </c>
      <c r="AT178" s="24" t="s">
        <v>137</v>
      </c>
      <c r="AU178" s="24" t="s">
        <v>81</v>
      </c>
      <c r="AY178" s="24" t="s">
        <v>135</v>
      </c>
      <c r="BE178" s="204">
        <f>IF(N178="základní",J178,0)</f>
        <v>0</v>
      </c>
      <c r="BF178" s="204">
        <f>IF(N178="snížená",J178,0)</f>
        <v>0</v>
      </c>
      <c r="BG178" s="204">
        <f>IF(N178="zákl. přenesená",J178,0)</f>
        <v>0</v>
      </c>
      <c r="BH178" s="204">
        <f>IF(N178="sníž. přenesená",J178,0)</f>
        <v>0</v>
      </c>
      <c r="BI178" s="204">
        <f>IF(N178="nulová",J178,0)</f>
        <v>0</v>
      </c>
      <c r="BJ178" s="24" t="s">
        <v>77</v>
      </c>
      <c r="BK178" s="204">
        <f>ROUND(I178*H178,2)</f>
        <v>0</v>
      </c>
      <c r="BL178" s="24" t="s">
        <v>142</v>
      </c>
      <c r="BM178" s="24" t="s">
        <v>262</v>
      </c>
    </row>
    <row r="179" spans="2:65" s="14" customFormat="1">
      <c r="B179" s="253"/>
      <c r="C179" s="254"/>
      <c r="D179" s="207" t="s">
        <v>144</v>
      </c>
      <c r="E179" s="255" t="s">
        <v>21</v>
      </c>
      <c r="F179" s="256" t="s">
        <v>247</v>
      </c>
      <c r="G179" s="254"/>
      <c r="H179" s="257" t="s">
        <v>21</v>
      </c>
      <c r="I179" s="258"/>
      <c r="J179" s="254"/>
      <c r="K179" s="254"/>
      <c r="L179" s="259"/>
      <c r="M179" s="260"/>
      <c r="N179" s="261"/>
      <c r="O179" s="261"/>
      <c r="P179" s="261"/>
      <c r="Q179" s="261"/>
      <c r="R179" s="261"/>
      <c r="S179" s="261"/>
      <c r="T179" s="262"/>
      <c r="AT179" s="263" t="s">
        <v>144</v>
      </c>
      <c r="AU179" s="263" t="s">
        <v>81</v>
      </c>
      <c r="AV179" s="14" t="s">
        <v>77</v>
      </c>
      <c r="AW179" s="14" t="s">
        <v>35</v>
      </c>
      <c r="AX179" s="14" t="s">
        <v>72</v>
      </c>
      <c r="AY179" s="263" t="s">
        <v>135</v>
      </c>
    </row>
    <row r="180" spans="2:65" s="11" customFormat="1">
      <c r="B180" s="205"/>
      <c r="C180" s="206"/>
      <c r="D180" s="207" t="s">
        <v>144</v>
      </c>
      <c r="E180" s="208" t="s">
        <v>21</v>
      </c>
      <c r="F180" s="209" t="s">
        <v>21</v>
      </c>
      <c r="G180" s="206"/>
      <c r="H180" s="210">
        <v>0</v>
      </c>
      <c r="I180" s="211"/>
      <c r="J180" s="206"/>
      <c r="K180" s="206"/>
      <c r="L180" s="212"/>
      <c r="M180" s="213"/>
      <c r="N180" s="214"/>
      <c r="O180" s="214"/>
      <c r="P180" s="214"/>
      <c r="Q180" s="214"/>
      <c r="R180" s="214"/>
      <c r="S180" s="214"/>
      <c r="T180" s="215"/>
      <c r="AT180" s="216" t="s">
        <v>144</v>
      </c>
      <c r="AU180" s="216" t="s">
        <v>81</v>
      </c>
      <c r="AV180" s="11" t="s">
        <v>81</v>
      </c>
      <c r="AW180" s="11" t="s">
        <v>35</v>
      </c>
      <c r="AX180" s="11" t="s">
        <v>72</v>
      </c>
      <c r="AY180" s="216" t="s">
        <v>135</v>
      </c>
    </row>
    <row r="181" spans="2:65" s="11" customFormat="1">
      <c r="B181" s="205"/>
      <c r="C181" s="206"/>
      <c r="D181" s="207" t="s">
        <v>144</v>
      </c>
      <c r="E181" s="208" t="s">
        <v>21</v>
      </c>
      <c r="F181" s="209" t="s">
        <v>248</v>
      </c>
      <c r="G181" s="206"/>
      <c r="H181" s="210">
        <v>15.84</v>
      </c>
      <c r="I181" s="211"/>
      <c r="J181" s="206"/>
      <c r="K181" s="206"/>
      <c r="L181" s="212"/>
      <c r="M181" s="213"/>
      <c r="N181" s="214"/>
      <c r="O181" s="214"/>
      <c r="P181" s="214"/>
      <c r="Q181" s="214"/>
      <c r="R181" s="214"/>
      <c r="S181" s="214"/>
      <c r="T181" s="215"/>
      <c r="AT181" s="216" t="s">
        <v>144</v>
      </c>
      <c r="AU181" s="216" t="s">
        <v>81</v>
      </c>
      <c r="AV181" s="11" t="s">
        <v>81</v>
      </c>
      <c r="AW181" s="11" t="s">
        <v>35</v>
      </c>
      <c r="AX181" s="11" t="s">
        <v>72</v>
      </c>
      <c r="AY181" s="216" t="s">
        <v>135</v>
      </c>
    </row>
    <row r="182" spans="2:65" s="13" customFormat="1">
      <c r="B182" s="242"/>
      <c r="C182" s="243"/>
      <c r="D182" s="207" t="s">
        <v>144</v>
      </c>
      <c r="E182" s="244" t="s">
        <v>21</v>
      </c>
      <c r="F182" s="245" t="s">
        <v>249</v>
      </c>
      <c r="G182" s="243"/>
      <c r="H182" s="246">
        <v>15.84</v>
      </c>
      <c r="I182" s="247"/>
      <c r="J182" s="243"/>
      <c r="K182" s="243"/>
      <c r="L182" s="248"/>
      <c r="M182" s="249"/>
      <c r="N182" s="250"/>
      <c r="O182" s="250"/>
      <c r="P182" s="250"/>
      <c r="Q182" s="250"/>
      <c r="R182" s="250"/>
      <c r="S182" s="250"/>
      <c r="T182" s="251"/>
      <c r="AT182" s="252" t="s">
        <v>144</v>
      </c>
      <c r="AU182" s="252" t="s">
        <v>81</v>
      </c>
      <c r="AV182" s="13" t="s">
        <v>84</v>
      </c>
      <c r="AW182" s="13" t="s">
        <v>35</v>
      </c>
      <c r="AX182" s="13" t="s">
        <v>72</v>
      </c>
      <c r="AY182" s="252" t="s">
        <v>135</v>
      </c>
    </row>
    <row r="183" spans="2:65" s="11" customFormat="1">
      <c r="B183" s="205"/>
      <c r="C183" s="206"/>
      <c r="D183" s="207" t="s">
        <v>144</v>
      </c>
      <c r="E183" s="208" t="s">
        <v>21</v>
      </c>
      <c r="F183" s="209" t="s">
        <v>250</v>
      </c>
      <c r="G183" s="206"/>
      <c r="H183" s="210">
        <v>6.7220000000000004</v>
      </c>
      <c r="I183" s="211"/>
      <c r="J183" s="206"/>
      <c r="K183" s="206"/>
      <c r="L183" s="212"/>
      <c r="M183" s="213"/>
      <c r="N183" s="214"/>
      <c r="O183" s="214"/>
      <c r="P183" s="214"/>
      <c r="Q183" s="214"/>
      <c r="R183" s="214"/>
      <c r="S183" s="214"/>
      <c r="T183" s="215"/>
      <c r="AT183" s="216" t="s">
        <v>144</v>
      </c>
      <c r="AU183" s="216" t="s">
        <v>81</v>
      </c>
      <c r="AV183" s="11" t="s">
        <v>81</v>
      </c>
      <c r="AW183" s="11" t="s">
        <v>35</v>
      </c>
      <c r="AX183" s="11" t="s">
        <v>72</v>
      </c>
      <c r="AY183" s="216" t="s">
        <v>135</v>
      </c>
    </row>
    <row r="184" spans="2:65" s="13" customFormat="1">
      <c r="B184" s="242"/>
      <c r="C184" s="243"/>
      <c r="D184" s="207" t="s">
        <v>144</v>
      </c>
      <c r="E184" s="244" t="s">
        <v>21</v>
      </c>
      <c r="F184" s="245" t="s">
        <v>251</v>
      </c>
      <c r="G184" s="243"/>
      <c r="H184" s="246">
        <v>6.7220000000000004</v>
      </c>
      <c r="I184" s="247"/>
      <c r="J184" s="243"/>
      <c r="K184" s="243"/>
      <c r="L184" s="248"/>
      <c r="M184" s="249"/>
      <c r="N184" s="250"/>
      <c r="O184" s="250"/>
      <c r="P184" s="250"/>
      <c r="Q184" s="250"/>
      <c r="R184" s="250"/>
      <c r="S184" s="250"/>
      <c r="T184" s="251"/>
      <c r="AT184" s="252" t="s">
        <v>144</v>
      </c>
      <c r="AU184" s="252" t="s">
        <v>81</v>
      </c>
      <c r="AV184" s="13" t="s">
        <v>84</v>
      </c>
      <c r="AW184" s="13" t="s">
        <v>35</v>
      </c>
      <c r="AX184" s="13" t="s">
        <v>72</v>
      </c>
      <c r="AY184" s="252" t="s">
        <v>135</v>
      </c>
    </row>
    <row r="185" spans="2:65" s="11" customFormat="1">
      <c r="B185" s="205"/>
      <c r="C185" s="206"/>
      <c r="D185" s="207" t="s">
        <v>144</v>
      </c>
      <c r="E185" s="208" t="s">
        <v>21</v>
      </c>
      <c r="F185" s="209" t="s">
        <v>252</v>
      </c>
      <c r="G185" s="206"/>
      <c r="H185" s="210">
        <v>4.96</v>
      </c>
      <c r="I185" s="211"/>
      <c r="J185" s="206"/>
      <c r="K185" s="206"/>
      <c r="L185" s="212"/>
      <c r="M185" s="213"/>
      <c r="N185" s="214"/>
      <c r="O185" s="214"/>
      <c r="P185" s="214"/>
      <c r="Q185" s="214"/>
      <c r="R185" s="214"/>
      <c r="S185" s="214"/>
      <c r="T185" s="215"/>
      <c r="AT185" s="216" t="s">
        <v>144</v>
      </c>
      <c r="AU185" s="216" t="s">
        <v>81</v>
      </c>
      <c r="AV185" s="11" t="s">
        <v>81</v>
      </c>
      <c r="AW185" s="11" t="s">
        <v>35</v>
      </c>
      <c r="AX185" s="11" t="s">
        <v>72</v>
      </c>
      <c r="AY185" s="216" t="s">
        <v>135</v>
      </c>
    </row>
    <row r="186" spans="2:65" s="11" customFormat="1">
      <c r="B186" s="205"/>
      <c r="C186" s="206"/>
      <c r="D186" s="207" t="s">
        <v>144</v>
      </c>
      <c r="E186" s="208" t="s">
        <v>21</v>
      </c>
      <c r="F186" s="209" t="s">
        <v>253</v>
      </c>
      <c r="G186" s="206"/>
      <c r="H186" s="210">
        <v>2.1819999999999999</v>
      </c>
      <c r="I186" s="211"/>
      <c r="J186" s="206"/>
      <c r="K186" s="206"/>
      <c r="L186" s="212"/>
      <c r="M186" s="213"/>
      <c r="N186" s="214"/>
      <c r="O186" s="214"/>
      <c r="P186" s="214"/>
      <c r="Q186" s="214"/>
      <c r="R186" s="214"/>
      <c r="S186" s="214"/>
      <c r="T186" s="215"/>
      <c r="AT186" s="216" t="s">
        <v>144</v>
      </c>
      <c r="AU186" s="216" t="s">
        <v>81</v>
      </c>
      <c r="AV186" s="11" t="s">
        <v>81</v>
      </c>
      <c r="AW186" s="11" t="s">
        <v>35</v>
      </c>
      <c r="AX186" s="11" t="s">
        <v>72</v>
      </c>
      <c r="AY186" s="216" t="s">
        <v>135</v>
      </c>
    </row>
    <row r="187" spans="2:65" s="11" customFormat="1">
      <c r="B187" s="205"/>
      <c r="C187" s="206"/>
      <c r="D187" s="207" t="s">
        <v>144</v>
      </c>
      <c r="E187" s="208" t="s">
        <v>21</v>
      </c>
      <c r="F187" s="209" t="s">
        <v>254</v>
      </c>
      <c r="G187" s="206"/>
      <c r="H187" s="210">
        <v>0.61599999999999999</v>
      </c>
      <c r="I187" s="211"/>
      <c r="J187" s="206"/>
      <c r="K187" s="206"/>
      <c r="L187" s="212"/>
      <c r="M187" s="213"/>
      <c r="N187" s="214"/>
      <c r="O187" s="214"/>
      <c r="P187" s="214"/>
      <c r="Q187" s="214"/>
      <c r="R187" s="214"/>
      <c r="S187" s="214"/>
      <c r="T187" s="215"/>
      <c r="AT187" s="216" t="s">
        <v>144</v>
      </c>
      <c r="AU187" s="216" t="s">
        <v>81</v>
      </c>
      <c r="AV187" s="11" t="s">
        <v>81</v>
      </c>
      <c r="AW187" s="11" t="s">
        <v>35</v>
      </c>
      <c r="AX187" s="11" t="s">
        <v>72</v>
      </c>
      <c r="AY187" s="216" t="s">
        <v>135</v>
      </c>
    </row>
    <row r="188" spans="2:65" s="13" customFormat="1">
      <c r="B188" s="242"/>
      <c r="C188" s="243"/>
      <c r="D188" s="207" t="s">
        <v>144</v>
      </c>
      <c r="E188" s="244" t="s">
        <v>21</v>
      </c>
      <c r="F188" s="245" t="s">
        <v>255</v>
      </c>
      <c r="G188" s="243"/>
      <c r="H188" s="246">
        <v>7.758</v>
      </c>
      <c r="I188" s="247"/>
      <c r="J188" s="243"/>
      <c r="K188" s="243"/>
      <c r="L188" s="248"/>
      <c r="M188" s="249"/>
      <c r="N188" s="250"/>
      <c r="O188" s="250"/>
      <c r="P188" s="250"/>
      <c r="Q188" s="250"/>
      <c r="R188" s="250"/>
      <c r="S188" s="250"/>
      <c r="T188" s="251"/>
      <c r="AT188" s="252" t="s">
        <v>144</v>
      </c>
      <c r="AU188" s="252" t="s">
        <v>81</v>
      </c>
      <c r="AV188" s="13" t="s">
        <v>84</v>
      </c>
      <c r="AW188" s="13" t="s">
        <v>35</v>
      </c>
      <c r="AX188" s="13" t="s">
        <v>72</v>
      </c>
      <c r="AY188" s="252" t="s">
        <v>135</v>
      </c>
    </row>
    <row r="189" spans="2:65" s="11" customFormat="1">
      <c r="B189" s="205"/>
      <c r="C189" s="206"/>
      <c r="D189" s="207" t="s">
        <v>144</v>
      </c>
      <c r="E189" s="208" t="s">
        <v>21</v>
      </c>
      <c r="F189" s="209" t="s">
        <v>256</v>
      </c>
      <c r="G189" s="206"/>
      <c r="H189" s="210">
        <v>0.79</v>
      </c>
      <c r="I189" s="211"/>
      <c r="J189" s="206"/>
      <c r="K189" s="206"/>
      <c r="L189" s="212"/>
      <c r="M189" s="213"/>
      <c r="N189" s="214"/>
      <c r="O189" s="214"/>
      <c r="P189" s="214"/>
      <c r="Q189" s="214"/>
      <c r="R189" s="214"/>
      <c r="S189" s="214"/>
      <c r="T189" s="215"/>
      <c r="AT189" s="216" t="s">
        <v>144</v>
      </c>
      <c r="AU189" s="216" t="s">
        <v>81</v>
      </c>
      <c r="AV189" s="11" t="s">
        <v>81</v>
      </c>
      <c r="AW189" s="11" t="s">
        <v>35</v>
      </c>
      <c r="AX189" s="11" t="s">
        <v>72</v>
      </c>
      <c r="AY189" s="216" t="s">
        <v>135</v>
      </c>
    </row>
    <row r="190" spans="2:65" s="11" customFormat="1">
      <c r="B190" s="205"/>
      <c r="C190" s="206"/>
      <c r="D190" s="207" t="s">
        <v>144</v>
      </c>
      <c r="E190" s="208" t="s">
        <v>21</v>
      </c>
      <c r="F190" s="209" t="s">
        <v>257</v>
      </c>
      <c r="G190" s="206"/>
      <c r="H190" s="210">
        <v>-0.25</v>
      </c>
      <c r="I190" s="211"/>
      <c r="J190" s="206"/>
      <c r="K190" s="206"/>
      <c r="L190" s="212"/>
      <c r="M190" s="213"/>
      <c r="N190" s="214"/>
      <c r="O190" s="214"/>
      <c r="P190" s="214"/>
      <c r="Q190" s="214"/>
      <c r="R190" s="214"/>
      <c r="S190" s="214"/>
      <c r="T190" s="215"/>
      <c r="AT190" s="216" t="s">
        <v>144</v>
      </c>
      <c r="AU190" s="216" t="s">
        <v>81</v>
      </c>
      <c r="AV190" s="11" t="s">
        <v>81</v>
      </c>
      <c r="AW190" s="11" t="s">
        <v>35</v>
      </c>
      <c r="AX190" s="11" t="s">
        <v>72</v>
      </c>
      <c r="AY190" s="216" t="s">
        <v>135</v>
      </c>
    </row>
    <row r="191" spans="2:65" s="13" customFormat="1">
      <c r="B191" s="242"/>
      <c r="C191" s="243"/>
      <c r="D191" s="207" t="s">
        <v>144</v>
      </c>
      <c r="E191" s="244" t="s">
        <v>21</v>
      </c>
      <c r="F191" s="245" t="s">
        <v>258</v>
      </c>
      <c r="G191" s="243"/>
      <c r="H191" s="246">
        <v>0.54</v>
      </c>
      <c r="I191" s="247"/>
      <c r="J191" s="243"/>
      <c r="K191" s="243"/>
      <c r="L191" s="248"/>
      <c r="M191" s="249"/>
      <c r="N191" s="250"/>
      <c r="O191" s="250"/>
      <c r="P191" s="250"/>
      <c r="Q191" s="250"/>
      <c r="R191" s="250"/>
      <c r="S191" s="250"/>
      <c r="T191" s="251"/>
      <c r="AT191" s="252" t="s">
        <v>144</v>
      </c>
      <c r="AU191" s="252" t="s">
        <v>81</v>
      </c>
      <c r="AV191" s="13" t="s">
        <v>84</v>
      </c>
      <c r="AW191" s="13" t="s">
        <v>35</v>
      </c>
      <c r="AX191" s="13" t="s">
        <v>72</v>
      </c>
      <c r="AY191" s="252" t="s">
        <v>135</v>
      </c>
    </row>
    <row r="192" spans="2:65" s="12" customFormat="1">
      <c r="B192" s="217"/>
      <c r="C192" s="218"/>
      <c r="D192" s="219" t="s">
        <v>144</v>
      </c>
      <c r="E192" s="220" t="s">
        <v>21</v>
      </c>
      <c r="F192" s="221" t="s">
        <v>149</v>
      </c>
      <c r="G192" s="218"/>
      <c r="H192" s="222">
        <v>30.86</v>
      </c>
      <c r="I192" s="223"/>
      <c r="J192" s="218"/>
      <c r="K192" s="218"/>
      <c r="L192" s="224"/>
      <c r="M192" s="225"/>
      <c r="N192" s="226"/>
      <c r="O192" s="226"/>
      <c r="P192" s="226"/>
      <c r="Q192" s="226"/>
      <c r="R192" s="226"/>
      <c r="S192" s="226"/>
      <c r="T192" s="227"/>
      <c r="AT192" s="228" t="s">
        <v>144</v>
      </c>
      <c r="AU192" s="228" t="s">
        <v>81</v>
      </c>
      <c r="AV192" s="12" t="s">
        <v>142</v>
      </c>
      <c r="AW192" s="12" t="s">
        <v>35</v>
      </c>
      <c r="AX192" s="12" t="s">
        <v>77</v>
      </c>
      <c r="AY192" s="228" t="s">
        <v>135</v>
      </c>
    </row>
    <row r="193" spans="2:65" s="1" customFormat="1" ht="28.8" customHeight="1">
      <c r="B193" s="41"/>
      <c r="C193" s="193" t="s">
        <v>263</v>
      </c>
      <c r="D193" s="193" t="s">
        <v>137</v>
      </c>
      <c r="E193" s="194" t="s">
        <v>264</v>
      </c>
      <c r="F193" s="195" t="s">
        <v>265</v>
      </c>
      <c r="G193" s="196" t="s">
        <v>152</v>
      </c>
      <c r="H193" s="197">
        <v>30.86</v>
      </c>
      <c r="I193" s="198"/>
      <c r="J193" s="199">
        <f>ROUND(I193*H193,2)</f>
        <v>0</v>
      </c>
      <c r="K193" s="195" t="s">
        <v>21</v>
      </c>
      <c r="L193" s="61"/>
      <c r="M193" s="200" t="s">
        <v>21</v>
      </c>
      <c r="N193" s="201" t="s">
        <v>43</v>
      </c>
      <c r="O193" s="42"/>
      <c r="P193" s="202">
        <f>O193*H193</f>
        <v>0</v>
      </c>
      <c r="Q193" s="202">
        <v>3.0000000000000001E-3</v>
      </c>
      <c r="R193" s="202">
        <f>Q193*H193</f>
        <v>9.2579999999999996E-2</v>
      </c>
      <c r="S193" s="202">
        <v>0</v>
      </c>
      <c r="T193" s="203">
        <f>S193*H193</f>
        <v>0</v>
      </c>
      <c r="AR193" s="24" t="s">
        <v>142</v>
      </c>
      <c r="AT193" s="24" t="s">
        <v>137</v>
      </c>
      <c r="AU193" s="24" t="s">
        <v>81</v>
      </c>
      <c r="AY193" s="24" t="s">
        <v>135</v>
      </c>
      <c r="BE193" s="204">
        <f>IF(N193="základní",J193,0)</f>
        <v>0</v>
      </c>
      <c r="BF193" s="204">
        <f>IF(N193="snížená",J193,0)</f>
        <v>0</v>
      </c>
      <c r="BG193" s="204">
        <f>IF(N193="zákl. přenesená",J193,0)</f>
        <v>0</v>
      </c>
      <c r="BH193" s="204">
        <f>IF(N193="sníž. přenesená",J193,0)</f>
        <v>0</v>
      </c>
      <c r="BI193" s="204">
        <f>IF(N193="nulová",J193,0)</f>
        <v>0</v>
      </c>
      <c r="BJ193" s="24" t="s">
        <v>77</v>
      </c>
      <c r="BK193" s="204">
        <f>ROUND(I193*H193,2)</f>
        <v>0</v>
      </c>
      <c r="BL193" s="24" t="s">
        <v>142</v>
      </c>
      <c r="BM193" s="24" t="s">
        <v>266</v>
      </c>
    </row>
    <row r="194" spans="2:65" s="14" customFormat="1">
      <c r="B194" s="253"/>
      <c r="C194" s="254"/>
      <c r="D194" s="207" t="s">
        <v>144</v>
      </c>
      <c r="E194" s="255" t="s">
        <v>21</v>
      </c>
      <c r="F194" s="256" t="s">
        <v>247</v>
      </c>
      <c r="G194" s="254"/>
      <c r="H194" s="257" t="s">
        <v>21</v>
      </c>
      <c r="I194" s="258"/>
      <c r="J194" s="254"/>
      <c r="K194" s="254"/>
      <c r="L194" s="259"/>
      <c r="M194" s="260"/>
      <c r="N194" s="261"/>
      <c r="O194" s="261"/>
      <c r="P194" s="261"/>
      <c r="Q194" s="261"/>
      <c r="R194" s="261"/>
      <c r="S194" s="261"/>
      <c r="T194" s="262"/>
      <c r="AT194" s="263" t="s">
        <v>144</v>
      </c>
      <c r="AU194" s="263" t="s">
        <v>81</v>
      </c>
      <c r="AV194" s="14" t="s">
        <v>77</v>
      </c>
      <c r="AW194" s="14" t="s">
        <v>35</v>
      </c>
      <c r="AX194" s="14" t="s">
        <v>72</v>
      </c>
      <c r="AY194" s="263" t="s">
        <v>135</v>
      </c>
    </row>
    <row r="195" spans="2:65" s="11" customFormat="1">
      <c r="B195" s="205"/>
      <c r="C195" s="206"/>
      <c r="D195" s="207" t="s">
        <v>144</v>
      </c>
      <c r="E195" s="208" t="s">
        <v>21</v>
      </c>
      <c r="F195" s="209" t="s">
        <v>21</v>
      </c>
      <c r="G195" s="206"/>
      <c r="H195" s="210">
        <v>0</v>
      </c>
      <c r="I195" s="211"/>
      <c r="J195" s="206"/>
      <c r="K195" s="206"/>
      <c r="L195" s="212"/>
      <c r="M195" s="213"/>
      <c r="N195" s="214"/>
      <c r="O195" s="214"/>
      <c r="P195" s="214"/>
      <c r="Q195" s="214"/>
      <c r="R195" s="214"/>
      <c r="S195" s="214"/>
      <c r="T195" s="215"/>
      <c r="AT195" s="216" t="s">
        <v>144</v>
      </c>
      <c r="AU195" s="216" t="s">
        <v>81</v>
      </c>
      <c r="AV195" s="11" t="s">
        <v>81</v>
      </c>
      <c r="AW195" s="11" t="s">
        <v>35</v>
      </c>
      <c r="AX195" s="11" t="s">
        <v>72</v>
      </c>
      <c r="AY195" s="216" t="s">
        <v>135</v>
      </c>
    </row>
    <row r="196" spans="2:65" s="11" customFormat="1">
      <c r="B196" s="205"/>
      <c r="C196" s="206"/>
      <c r="D196" s="207" t="s">
        <v>144</v>
      </c>
      <c r="E196" s="208" t="s">
        <v>21</v>
      </c>
      <c r="F196" s="209" t="s">
        <v>248</v>
      </c>
      <c r="G196" s="206"/>
      <c r="H196" s="210">
        <v>15.84</v>
      </c>
      <c r="I196" s="211"/>
      <c r="J196" s="206"/>
      <c r="K196" s="206"/>
      <c r="L196" s="212"/>
      <c r="M196" s="213"/>
      <c r="N196" s="214"/>
      <c r="O196" s="214"/>
      <c r="P196" s="214"/>
      <c r="Q196" s="214"/>
      <c r="R196" s="214"/>
      <c r="S196" s="214"/>
      <c r="T196" s="215"/>
      <c r="AT196" s="216" t="s">
        <v>144</v>
      </c>
      <c r="AU196" s="216" t="s">
        <v>81</v>
      </c>
      <c r="AV196" s="11" t="s">
        <v>81</v>
      </c>
      <c r="AW196" s="11" t="s">
        <v>35</v>
      </c>
      <c r="AX196" s="11" t="s">
        <v>72</v>
      </c>
      <c r="AY196" s="216" t="s">
        <v>135</v>
      </c>
    </row>
    <row r="197" spans="2:65" s="13" customFormat="1">
      <c r="B197" s="242"/>
      <c r="C197" s="243"/>
      <c r="D197" s="207" t="s">
        <v>144</v>
      </c>
      <c r="E197" s="244" t="s">
        <v>21</v>
      </c>
      <c r="F197" s="245" t="s">
        <v>249</v>
      </c>
      <c r="G197" s="243"/>
      <c r="H197" s="246">
        <v>15.84</v>
      </c>
      <c r="I197" s="247"/>
      <c r="J197" s="243"/>
      <c r="K197" s="243"/>
      <c r="L197" s="248"/>
      <c r="M197" s="249"/>
      <c r="N197" s="250"/>
      <c r="O197" s="250"/>
      <c r="P197" s="250"/>
      <c r="Q197" s="250"/>
      <c r="R197" s="250"/>
      <c r="S197" s="250"/>
      <c r="T197" s="251"/>
      <c r="AT197" s="252" t="s">
        <v>144</v>
      </c>
      <c r="AU197" s="252" t="s">
        <v>81</v>
      </c>
      <c r="AV197" s="13" t="s">
        <v>84</v>
      </c>
      <c r="AW197" s="13" t="s">
        <v>35</v>
      </c>
      <c r="AX197" s="13" t="s">
        <v>72</v>
      </c>
      <c r="AY197" s="252" t="s">
        <v>135</v>
      </c>
    </row>
    <row r="198" spans="2:65" s="11" customFormat="1">
      <c r="B198" s="205"/>
      <c r="C198" s="206"/>
      <c r="D198" s="207" t="s">
        <v>144</v>
      </c>
      <c r="E198" s="208" t="s">
        <v>21</v>
      </c>
      <c r="F198" s="209" t="s">
        <v>250</v>
      </c>
      <c r="G198" s="206"/>
      <c r="H198" s="210">
        <v>6.7220000000000004</v>
      </c>
      <c r="I198" s="211"/>
      <c r="J198" s="206"/>
      <c r="K198" s="206"/>
      <c r="L198" s="212"/>
      <c r="M198" s="213"/>
      <c r="N198" s="214"/>
      <c r="O198" s="214"/>
      <c r="P198" s="214"/>
      <c r="Q198" s="214"/>
      <c r="R198" s="214"/>
      <c r="S198" s="214"/>
      <c r="T198" s="215"/>
      <c r="AT198" s="216" t="s">
        <v>144</v>
      </c>
      <c r="AU198" s="216" t="s">
        <v>81</v>
      </c>
      <c r="AV198" s="11" t="s">
        <v>81</v>
      </c>
      <c r="AW198" s="11" t="s">
        <v>35</v>
      </c>
      <c r="AX198" s="11" t="s">
        <v>72</v>
      </c>
      <c r="AY198" s="216" t="s">
        <v>135</v>
      </c>
    </row>
    <row r="199" spans="2:65" s="13" customFormat="1">
      <c r="B199" s="242"/>
      <c r="C199" s="243"/>
      <c r="D199" s="207" t="s">
        <v>144</v>
      </c>
      <c r="E199" s="244" t="s">
        <v>21</v>
      </c>
      <c r="F199" s="245" t="s">
        <v>251</v>
      </c>
      <c r="G199" s="243"/>
      <c r="H199" s="246">
        <v>6.7220000000000004</v>
      </c>
      <c r="I199" s="247"/>
      <c r="J199" s="243"/>
      <c r="K199" s="243"/>
      <c r="L199" s="248"/>
      <c r="M199" s="249"/>
      <c r="N199" s="250"/>
      <c r="O199" s="250"/>
      <c r="P199" s="250"/>
      <c r="Q199" s="250"/>
      <c r="R199" s="250"/>
      <c r="S199" s="250"/>
      <c r="T199" s="251"/>
      <c r="AT199" s="252" t="s">
        <v>144</v>
      </c>
      <c r="AU199" s="252" t="s">
        <v>81</v>
      </c>
      <c r="AV199" s="13" t="s">
        <v>84</v>
      </c>
      <c r="AW199" s="13" t="s">
        <v>35</v>
      </c>
      <c r="AX199" s="13" t="s">
        <v>72</v>
      </c>
      <c r="AY199" s="252" t="s">
        <v>135</v>
      </c>
    </row>
    <row r="200" spans="2:65" s="11" customFormat="1">
      <c r="B200" s="205"/>
      <c r="C200" s="206"/>
      <c r="D200" s="207" t="s">
        <v>144</v>
      </c>
      <c r="E200" s="208" t="s">
        <v>21</v>
      </c>
      <c r="F200" s="209" t="s">
        <v>252</v>
      </c>
      <c r="G200" s="206"/>
      <c r="H200" s="210">
        <v>4.96</v>
      </c>
      <c r="I200" s="211"/>
      <c r="J200" s="206"/>
      <c r="K200" s="206"/>
      <c r="L200" s="212"/>
      <c r="M200" s="213"/>
      <c r="N200" s="214"/>
      <c r="O200" s="214"/>
      <c r="P200" s="214"/>
      <c r="Q200" s="214"/>
      <c r="R200" s="214"/>
      <c r="S200" s="214"/>
      <c r="T200" s="215"/>
      <c r="AT200" s="216" t="s">
        <v>144</v>
      </c>
      <c r="AU200" s="216" t="s">
        <v>81</v>
      </c>
      <c r="AV200" s="11" t="s">
        <v>81</v>
      </c>
      <c r="AW200" s="11" t="s">
        <v>35</v>
      </c>
      <c r="AX200" s="11" t="s">
        <v>72</v>
      </c>
      <c r="AY200" s="216" t="s">
        <v>135</v>
      </c>
    </row>
    <row r="201" spans="2:65" s="11" customFormat="1">
      <c r="B201" s="205"/>
      <c r="C201" s="206"/>
      <c r="D201" s="207" t="s">
        <v>144</v>
      </c>
      <c r="E201" s="208" t="s">
        <v>21</v>
      </c>
      <c r="F201" s="209" t="s">
        <v>253</v>
      </c>
      <c r="G201" s="206"/>
      <c r="H201" s="210">
        <v>2.1819999999999999</v>
      </c>
      <c r="I201" s="211"/>
      <c r="J201" s="206"/>
      <c r="K201" s="206"/>
      <c r="L201" s="212"/>
      <c r="M201" s="213"/>
      <c r="N201" s="214"/>
      <c r="O201" s="214"/>
      <c r="P201" s="214"/>
      <c r="Q201" s="214"/>
      <c r="R201" s="214"/>
      <c r="S201" s="214"/>
      <c r="T201" s="215"/>
      <c r="AT201" s="216" t="s">
        <v>144</v>
      </c>
      <c r="AU201" s="216" t="s">
        <v>81</v>
      </c>
      <c r="AV201" s="11" t="s">
        <v>81</v>
      </c>
      <c r="AW201" s="11" t="s">
        <v>35</v>
      </c>
      <c r="AX201" s="11" t="s">
        <v>72</v>
      </c>
      <c r="AY201" s="216" t="s">
        <v>135</v>
      </c>
    </row>
    <row r="202" spans="2:65" s="11" customFormat="1">
      <c r="B202" s="205"/>
      <c r="C202" s="206"/>
      <c r="D202" s="207" t="s">
        <v>144</v>
      </c>
      <c r="E202" s="208" t="s">
        <v>21</v>
      </c>
      <c r="F202" s="209" t="s">
        <v>254</v>
      </c>
      <c r="G202" s="206"/>
      <c r="H202" s="210">
        <v>0.61599999999999999</v>
      </c>
      <c r="I202" s="211"/>
      <c r="J202" s="206"/>
      <c r="K202" s="206"/>
      <c r="L202" s="212"/>
      <c r="M202" s="213"/>
      <c r="N202" s="214"/>
      <c r="O202" s="214"/>
      <c r="P202" s="214"/>
      <c r="Q202" s="214"/>
      <c r="R202" s="214"/>
      <c r="S202" s="214"/>
      <c r="T202" s="215"/>
      <c r="AT202" s="216" t="s">
        <v>144</v>
      </c>
      <c r="AU202" s="216" t="s">
        <v>81</v>
      </c>
      <c r="AV202" s="11" t="s">
        <v>81</v>
      </c>
      <c r="AW202" s="11" t="s">
        <v>35</v>
      </c>
      <c r="AX202" s="11" t="s">
        <v>72</v>
      </c>
      <c r="AY202" s="216" t="s">
        <v>135</v>
      </c>
    </row>
    <row r="203" spans="2:65" s="13" customFormat="1">
      <c r="B203" s="242"/>
      <c r="C203" s="243"/>
      <c r="D203" s="207" t="s">
        <v>144</v>
      </c>
      <c r="E203" s="244" t="s">
        <v>21</v>
      </c>
      <c r="F203" s="245" t="s">
        <v>255</v>
      </c>
      <c r="G203" s="243"/>
      <c r="H203" s="246">
        <v>7.758</v>
      </c>
      <c r="I203" s="247"/>
      <c r="J203" s="243"/>
      <c r="K203" s="243"/>
      <c r="L203" s="248"/>
      <c r="M203" s="249"/>
      <c r="N203" s="250"/>
      <c r="O203" s="250"/>
      <c r="P203" s="250"/>
      <c r="Q203" s="250"/>
      <c r="R203" s="250"/>
      <c r="S203" s="250"/>
      <c r="T203" s="251"/>
      <c r="AT203" s="252" t="s">
        <v>144</v>
      </c>
      <c r="AU203" s="252" t="s">
        <v>81</v>
      </c>
      <c r="AV203" s="13" t="s">
        <v>84</v>
      </c>
      <c r="AW203" s="13" t="s">
        <v>35</v>
      </c>
      <c r="AX203" s="13" t="s">
        <v>72</v>
      </c>
      <c r="AY203" s="252" t="s">
        <v>135</v>
      </c>
    </row>
    <row r="204" spans="2:65" s="11" customFormat="1">
      <c r="B204" s="205"/>
      <c r="C204" s="206"/>
      <c r="D204" s="207" t="s">
        <v>144</v>
      </c>
      <c r="E204" s="208" t="s">
        <v>21</v>
      </c>
      <c r="F204" s="209" t="s">
        <v>256</v>
      </c>
      <c r="G204" s="206"/>
      <c r="H204" s="210">
        <v>0.79</v>
      </c>
      <c r="I204" s="211"/>
      <c r="J204" s="206"/>
      <c r="K204" s="206"/>
      <c r="L204" s="212"/>
      <c r="M204" s="213"/>
      <c r="N204" s="214"/>
      <c r="O204" s="214"/>
      <c r="P204" s="214"/>
      <c r="Q204" s="214"/>
      <c r="R204" s="214"/>
      <c r="S204" s="214"/>
      <c r="T204" s="215"/>
      <c r="AT204" s="216" t="s">
        <v>144</v>
      </c>
      <c r="AU204" s="216" t="s">
        <v>81</v>
      </c>
      <c r="AV204" s="11" t="s">
        <v>81</v>
      </c>
      <c r="AW204" s="11" t="s">
        <v>35</v>
      </c>
      <c r="AX204" s="11" t="s">
        <v>72</v>
      </c>
      <c r="AY204" s="216" t="s">
        <v>135</v>
      </c>
    </row>
    <row r="205" spans="2:65" s="11" customFormat="1">
      <c r="B205" s="205"/>
      <c r="C205" s="206"/>
      <c r="D205" s="207" t="s">
        <v>144</v>
      </c>
      <c r="E205" s="208" t="s">
        <v>21</v>
      </c>
      <c r="F205" s="209" t="s">
        <v>257</v>
      </c>
      <c r="G205" s="206"/>
      <c r="H205" s="210">
        <v>-0.25</v>
      </c>
      <c r="I205" s="211"/>
      <c r="J205" s="206"/>
      <c r="K205" s="206"/>
      <c r="L205" s="212"/>
      <c r="M205" s="213"/>
      <c r="N205" s="214"/>
      <c r="O205" s="214"/>
      <c r="P205" s="214"/>
      <c r="Q205" s="214"/>
      <c r="R205" s="214"/>
      <c r="S205" s="214"/>
      <c r="T205" s="215"/>
      <c r="AT205" s="216" t="s">
        <v>144</v>
      </c>
      <c r="AU205" s="216" t="s">
        <v>81</v>
      </c>
      <c r="AV205" s="11" t="s">
        <v>81</v>
      </c>
      <c r="AW205" s="11" t="s">
        <v>35</v>
      </c>
      <c r="AX205" s="11" t="s">
        <v>72</v>
      </c>
      <c r="AY205" s="216" t="s">
        <v>135</v>
      </c>
    </row>
    <row r="206" spans="2:65" s="13" customFormat="1">
      <c r="B206" s="242"/>
      <c r="C206" s="243"/>
      <c r="D206" s="207" t="s">
        <v>144</v>
      </c>
      <c r="E206" s="244" t="s">
        <v>21</v>
      </c>
      <c r="F206" s="245" t="s">
        <v>258</v>
      </c>
      <c r="G206" s="243"/>
      <c r="H206" s="246">
        <v>0.54</v>
      </c>
      <c r="I206" s="247"/>
      <c r="J206" s="243"/>
      <c r="K206" s="243"/>
      <c r="L206" s="248"/>
      <c r="M206" s="249"/>
      <c r="N206" s="250"/>
      <c r="O206" s="250"/>
      <c r="P206" s="250"/>
      <c r="Q206" s="250"/>
      <c r="R206" s="250"/>
      <c r="S206" s="250"/>
      <c r="T206" s="251"/>
      <c r="AT206" s="252" t="s">
        <v>144</v>
      </c>
      <c r="AU206" s="252" t="s">
        <v>81</v>
      </c>
      <c r="AV206" s="13" t="s">
        <v>84</v>
      </c>
      <c r="AW206" s="13" t="s">
        <v>35</v>
      </c>
      <c r="AX206" s="13" t="s">
        <v>72</v>
      </c>
      <c r="AY206" s="252" t="s">
        <v>135</v>
      </c>
    </row>
    <row r="207" spans="2:65" s="12" customFormat="1">
      <c r="B207" s="217"/>
      <c r="C207" s="218"/>
      <c r="D207" s="219" t="s">
        <v>144</v>
      </c>
      <c r="E207" s="220" t="s">
        <v>21</v>
      </c>
      <c r="F207" s="221" t="s">
        <v>149</v>
      </c>
      <c r="G207" s="218"/>
      <c r="H207" s="222">
        <v>30.86</v>
      </c>
      <c r="I207" s="223"/>
      <c r="J207" s="218"/>
      <c r="K207" s="218"/>
      <c r="L207" s="224"/>
      <c r="M207" s="225"/>
      <c r="N207" s="226"/>
      <c r="O207" s="226"/>
      <c r="P207" s="226"/>
      <c r="Q207" s="226"/>
      <c r="R207" s="226"/>
      <c r="S207" s="226"/>
      <c r="T207" s="227"/>
      <c r="AT207" s="228" t="s">
        <v>144</v>
      </c>
      <c r="AU207" s="228" t="s">
        <v>81</v>
      </c>
      <c r="AV207" s="12" t="s">
        <v>142</v>
      </c>
      <c r="AW207" s="12" t="s">
        <v>35</v>
      </c>
      <c r="AX207" s="12" t="s">
        <v>77</v>
      </c>
      <c r="AY207" s="228" t="s">
        <v>135</v>
      </c>
    </row>
    <row r="208" spans="2:65" s="1" customFormat="1" ht="28.8" customHeight="1">
      <c r="B208" s="41"/>
      <c r="C208" s="193" t="s">
        <v>267</v>
      </c>
      <c r="D208" s="193" t="s">
        <v>137</v>
      </c>
      <c r="E208" s="194" t="s">
        <v>268</v>
      </c>
      <c r="F208" s="195" t="s">
        <v>269</v>
      </c>
      <c r="G208" s="196" t="s">
        <v>152</v>
      </c>
      <c r="H208" s="197">
        <v>30.86</v>
      </c>
      <c r="I208" s="198"/>
      <c r="J208" s="199">
        <f>ROUND(I208*H208,2)</f>
        <v>0</v>
      </c>
      <c r="K208" s="195" t="s">
        <v>21</v>
      </c>
      <c r="L208" s="61"/>
      <c r="M208" s="200" t="s">
        <v>21</v>
      </c>
      <c r="N208" s="201" t="s">
        <v>43</v>
      </c>
      <c r="O208" s="42"/>
      <c r="P208" s="202">
        <f>O208*H208</f>
        <v>0</v>
      </c>
      <c r="Q208" s="202">
        <v>5.0000000000000001E-3</v>
      </c>
      <c r="R208" s="202">
        <f>Q208*H208</f>
        <v>0.15429999999999999</v>
      </c>
      <c r="S208" s="202">
        <v>0</v>
      </c>
      <c r="T208" s="203">
        <f>S208*H208</f>
        <v>0</v>
      </c>
      <c r="AR208" s="24" t="s">
        <v>142</v>
      </c>
      <c r="AT208" s="24" t="s">
        <v>137</v>
      </c>
      <c r="AU208" s="24" t="s">
        <v>81</v>
      </c>
      <c r="AY208" s="24" t="s">
        <v>135</v>
      </c>
      <c r="BE208" s="204">
        <f>IF(N208="základní",J208,0)</f>
        <v>0</v>
      </c>
      <c r="BF208" s="204">
        <f>IF(N208="snížená",J208,0)</f>
        <v>0</v>
      </c>
      <c r="BG208" s="204">
        <f>IF(N208="zákl. přenesená",J208,0)</f>
        <v>0</v>
      </c>
      <c r="BH208" s="204">
        <f>IF(N208="sníž. přenesená",J208,0)</f>
        <v>0</v>
      </c>
      <c r="BI208" s="204">
        <f>IF(N208="nulová",J208,0)</f>
        <v>0</v>
      </c>
      <c r="BJ208" s="24" t="s">
        <v>77</v>
      </c>
      <c r="BK208" s="204">
        <f>ROUND(I208*H208,2)</f>
        <v>0</v>
      </c>
      <c r="BL208" s="24" t="s">
        <v>142</v>
      </c>
      <c r="BM208" s="24" t="s">
        <v>270</v>
      </c>
    </row>
    <row r="209" spans="2:65" s="14" customFormat="1">
      <c r="B209" s="253"/>
      <c r="C209" s="254"/>
      <c r="D209" s="207" t="s">
        <v>144</v>
      </c>
      <c r="E209" s="255" t="s">
        <v>21</v>
      </c>
      <c r="F209" s="256" t="s">
        <v>247</v>
      </c>
      <c r="G209" s="254"/>
      <c r="H209" s="257" t="s">
        <v>21</v>
      </c>
      <c r="I209" s="258"/>
      <c r="J209" s="254"/>
      <c r="K209" s="254"/>
      <c r="L209" s="259"/>
      <c r="M209" s="260"/>
      <c r="N209" s="261"/>
      <c r="O209" s="261"/>
      <c r="P209" s="261"/>
      <c r="Q209" s="261"/>
      <c r="R209" s="261"/>
      <c r="S209" s="261"/>
      <c r="T209" s="262"/>
      <c r="AT209" s="263" t="s">
        <v>144</v>
      </c>
      <c r="AU209" s="263" t="s">
        <v>81</v>
      </c>
      <c r="AV209" s="14" t="s">
        <v>77</v>
      </c>
      <c r="AW209" s="14" t="s">
        <v>35</v>
      </c>
      <c r="AX209" s="14" t="s">
        <v>72</v>
      </c>
      <c r="AY209" s="263" t="s">
        <v>135</v>
      </c>
    </row>
    <row r="210" spans="2:65" s="11" customFormat="1">
      <c r="B210" s="205"/>
      <c r="C210" s="206"/>
      <c r="D210" s="207" t="s">
        <v>144</v>
      </c>
      <c r="E210" s="208" t="s">
        <v>21</v>
      </c>
      <c r="F210" s="209" t="s">
        <v>21</v>
      </c>
      <c r="G210" s="206"/>
      <c r="H210" s="210">
        <v>0</v>
      </c>
      <c r="I210" s="211"/>
      <c r="J210" s="206"/>
      <c r="K210" s="206"/>
      <c r="L210" s="212"/>
      <c r="M210" s="213"/>
      <c r="N210" s="214"/>
      <c r="O210" s="214"/>
      <c r="P210" s="214"/>
      <c r="Q210" s="214"/>
      <c r="R210" s="214"/>
      <c r="S210" s="214"/>
      <c r="T210" s="215"/>
      <c r="AT210" s="216" t="s">
        <v>144</v>
      </c>
      <c r="AU210" s="216" t="s">
        <v>81</v>
      </c>
      <c r="AV210" s="11" t="s">
        <v>81</v>
      </c>
      <c r="AW210" s="11" t="s">
        <v>35</v>
      </c>
      <c r="AX210" s="11" t="s">
        <v>72</v>
      </c>
      <c r="AY210" s="216" t="s">
        <v>135</v>
      </c>
    </row>
    <row r="211" spans="2:65" s="11" customFormat="1">
      <c r="B211" s="205"/>
      <c r="C211" s="206"/>
      <c r="D211" s="207" t="s">
        <v>144</v>
      </c>
      <c r="E211" s="208" t="s">
        <v>21</v>
      </c>
      <c r="F211" s="209" t="s">
        <v>248</v>
      </c>
      <c r="G211" s="206"/>
      <c r="H211" s="210">
        <v>15.84</v>
      </c>
      <c r="I211" s="211"/>
      <c r="J211" s="206"/>
      <c r="K211" s="206"/>
      <c r="L211" s="212"/>
      <c r="M211" s="213"/>
      <c r="N211" s="214"/>
      <c r="O211" s="214"/>
      <c r="P211" s="214"/>
      <c r="Q211" s="214"/>
      <c r="R211" s="214"/>
      <c r="S211" s="214"/>
      <c r="T211" s="215"/>
      <c r="AT211" s="216" t="s">
        <v>144</v>
      </c>
      <c r="AU211" s="216" t="s">
        <v>81</v>
      </c>
      <c r="AV211" s="11" t="s">
        <v>81</v>
      </c>
      <c r="AW211" s="11" t="s">
        <v>35</v>
      </c>
      <c r="AX211" s="11" t="s">
        <v>72</v>
      </c>
      <c r="AY211" s="216" t="s">
        <v>135</v>
      </c>
    </row>
    <row r="212" spans="2:65" s="13" customFormat="1">
      <c r="B212" s="242"/>
      <c r="C212" s="243"/>
      <c r="D212" s="207" t="s">
        <v>144</v>
      </c>
      <c r="E212" s="244" t="s">
        <v>21</v>
      </c>
      <c r="F212" s="245" t="s">
        <v>249</v>
      </c>
      <c r="G212" s="243"/>
      <c r="H212" s="246">
        <v>15.84</v>
      </c>
      <c r="I212" s="247"/>
      <c r="J212" s="243"/>
      <c r="K212" s="243"/>
      <c r="L212" s="248"/>
      <c r="M212" s="249"/>
      <c r="N212" s="250"/>
      <c r="O212" s="250"/>
      <c r="P212" s="250"/>
      <c r="Q212" s="250"/>
      <c r="R212" s="250"/>
      <c r="S212" s="250"/>
      <c r="T212" s="251"/>
      <c r="AT212" s="252" t="s">
        <v>144</v>
      </c>
      <c r="AU212" s="252" t="s">
        <v>81</v>
      </c>
      <c r="AV212" s="13" t="s">
        <v>84</v>
      </c>
      <c r="AW212" s="13" t="s">
        <v>35</v>
      </c>
      <c r="AX212" s="13" t="s">
        <v>72</v>
      </c>
      <c r="AY212" s="252" t="s">
        <v>135</v>
      </c>
    </row>
    <row r="213" spans="2:65" s="11" customFormat="1">
      <c r="B213" s="205"/>
      <c r="C213" s="206"/>
      <c r="D213" s="207" t="s">
        <v>144</v>
      </c>
      <c r="E213" s="208" t="s">
        <v>21</v>
      </c>
      <c r="F213" s="209" t="s">
        <v>250</v>
      </c>
      <c r="G213" s="206"/>
      <c r="H213" s="210">
        <v>6.7220000000000004</v>
      </c>
      <c r="I213" s="211"/>
      <c r="J213" s="206"/>
      <c r="K213" s="206"/>
      <c r="L213" s="212"/>
      <c r="M213" s="213"/>
      <c r="N213" s="214"/>
      <c r="O213" s="214"/>
      <c r="P213" s="214"/>
      <c r="Q213" s="214"/>
      <c r="R213" s="214"/>
      <c r="S213" s="214"/>
      <c r="T213" s="215"/>
      <c r="AT213" s="216" t="s">
        <v>144</v>
      </c>
      <c r="AU213" s="216" t="s">
        <v>81</v>
      </c>
      <c r="AV213" s="11" t="s">
        <v>81</v>
      </c>
      <c r="AW213" s="11" t="s">
        <v>35</v>
      </c>
      <c r="AX213" s="11" t="s">
        <v>72</v>
      </c>
      <c r="AY213" s="216" t="s">
        <v>135</v>
      </c>
    </row>
    <row r="214" spans="2:65" s="13" customFormat="1">
      <c r="B214" s="242"/>
      <c r="C214" s="243"/>
      <c r="D214" s="207" t="s">
        <v>144</v>
      </c>
      <c r="E214" s="244" t="s">
        <v>21</v>
      </c>
      <c r="F214" s="245" t="s">
        <v>251</v>
      </c>
      <c r="G214" s="243"/>
      <c r="H214" s="246">
        <v>6.7220000000000004</v>
      </c>
      <c r="I214" s="247"/>
      <c r="J214" s="243"/>
      <c r="K214" s="243"/>
      <c r="L214" s="248"/>
      <c r="M214" s="249"/>
      <c r="N214" s="250"/>
      <c r="O214" s="250"/>
      <c r="P214" s="250"/>
      <c r="Q214" s="250"/>
      <c r="R214" s="250"/>
      <c r="S214" s="250"/>
      <c r="T214" s="251"/>
      <c r="AT214" s="252" t="s">
        <v>144</v>
      </c>
      <c r="AU214" s="252" t="s">
        <v>81</v>
      </c>
      <c r="AV214" s="13" t="s">
        <v>84</v>
      </c>
      <c r="AW214" s="13" t="s">
        <v>35</v>
      </c>
      <c r="AX214" s="13" t="s">
        <v>72</v>
      </c>
      <c r="AY214" s="252" t="s">
        <v>135</v>
      </c>
    </row>
    <row r="215" spans="2:65" s="11" customFormat="1">
      <c r="B215" s="205"/>
      <c r="C215" s="206"/>
      <c r="D215" s="207" t="s">
        <v>144</v>
      </c>
      <c r="E215" s="208" t="s">
        <v>21</v>
      </c>
      <c r="F215" s="209" t="s">
        <v>252</v>
      </c>
      <c r="G215" s="206"/>
      <c r="H215" s="210">
        <v>4.96</v>
      </c>
      <c r="I215" s="211"/>
      <c r="J215" s="206"/>
      <c r="K215" s="206"/>
      <c r="L215" s="212"/>
      <c r="M215" s="213"/>
      <c r="N215" s="214"/>
      <c r="O215" s="214"/>
      <c r="P215" s="214"/>
      <c r="Q215" s="214"/>
      <c r="R215" s="214"/>
      <c r="S215" s="214"/>
      <c r="T215" s="215"/>
      <c r="AT215" s="216" t="s">
        <v>144</v>
      </c>
      <c r="AU215" s="216" t="s">
        <v>81</v>
      </c>
      <c r="AV215" s="11" t="s">
        <v>81</v>
      </c>
      <c r="AW215" s="11" t="s">
        <v>35</v>
      </c>
      <c r="AX215" s="11" t="s">
        <v>72</v>
      </c>
      <c r="AY215" s="216" t="s">
        <v>135</v>
      </c>
    </row>
    <row r="216" spans="2:65" s="11" customFormat="1">
      <c r="B216" s="205"/>
      <c r="C216" s="206"/>
      <c r="D216" s="207" t="s">
        <v>144</v>
      </c>
      <c r="E216" s="208" t="s">
        <v>21</v>
      </c>
      <c r="F216" s="209" t="s">
        <v>253</v>
      </c>
      <c r="G216" s="206"/>
      <c r="H216" s="210">
        <v>2.1819999999999999</v>
      </c>
      <c r="I216" s="211"/>
      <c r="J216" s="206"/>
      <c r="K216" s="206"/>
      <c r="L216" s="212"/>
      <c r="M216" s="213"/>
      <c r="N216" s="214"/>
      <c r="O216" s="214"/>
      <c r="P216" s="214"/>
      <c r="Q216" s="214"/>
      <c r="R216" s="214"/>
      <c r="S216" s="214"/>
      <c r="T216" s="215"/>
      <c r="AT216" s="216" t="s">
        <v>144</v>
      </c>
      <c r="AU216" s="216" t="s">
        <v>81</v>
      </c>
      <c r="AV216" s="11" t="s">
        <v>81</v>
      </c>
      <c r="AW216" s="11" t="s">
        <v>35</v>
      </c>
      <c r="AX216" s="11" t="s">
        <v>72</v>
      </c>
      <c r="AY216" s="216" t="s">
        <v>135</v>
      </c>
    </row>
    <row r="217" spans="2:65" s="11" customFormat="1">
      <c r="B217" s="205"/>
      <c r="C217" s="206"/>
      <c r="D217" s="207" t="s">
        <v>144</v>
      </c>
      <c r="E217" s="208" t="s">
        <v>21</v>
      </c>
      <c r="F217" s="209" t="s">
        <v>254</v>
      </c>
      <c r="G217" s="206"/>
      <c r="H217" s="210">
        <v>0.61599999999999999</v>
      </c>
      <c r="I217" s="211"/>
      <c r="J217" s="206"/>
      <c r="K217" s="206"/>
      <c r="L217" s="212"/>
      <c r="M217" s="213"/>
      <c r="N217" s="214"/>
      <c r="O217" s="214"/>
      <c r="P217" s="214"/>
      <c r="Q217" s="214"/>
      <c r="R217" s="214"/>
      <c r="S217" s="214"/>
      <c r="T217" s="215"/>
      <c r="AT217" s="216" t="s">
        <v>144</v>
      </c>
      <c r="AU217" s="216" t="s">
        <v>81</v>
      </c>
      <c r="AV217" s="11" t="s">
        <v>81</v>
      </c>
      <c r="AW217" s="11" t="s">
        <v>35</v>
      </c>
      <c r="AX217" s="11" t="s">
        <v>72</v>
      </c>
      <c r="AY217" s="216" t="s">
        <v>135</v>
      </c>
    </row>
    <row r="218" spans="2:65" s="13" customFormat="1">
      <c r="B218" s="242"/>
      <c r="C218" s="243"/>
      <c r="D218" s="207" t="s">
        <v>144</v>
      </c>
      <c r="E218" s="244" t="s">
        <v>21</v>
      </c>
      <c r="F218" s="245" t="s">
        <v>255</v>
      </c>
      <c r="G218" s="243"/>
      <c r="H218" s="246">
        <v>7.758</v>
      </c>
      <c r="I218" s="247"/>
      <c r="J218" s="243"/>
      <c r="K218" s="243"/>
      <c r="L218" s="248"/>
      <c r="M218" s="249"/>
      <c r="N218" s="250"/>
      <c r="O218" s="250"/>
      <c r="P218" s="250"/>
      <c r="Q218" s="250"/>
      <c r="R218" s="250"/>
      <c r="S218" s="250"/>
      <c r="T218" s="251"/>
      <c r="AT218" s="252" t="s">
        <v>144</v>
      </c>
      <c r="AU218" s="252" t="s">
        <v>81</v>
      </c>
      <c r="AV218" s="13" t="s">
        <v>84</v>
      </c>
      <c r="AW218" s="13" t="s">
        <v>35</v>
      </c>
      <c r="AX218" s="13" t="s">
        <v>72</v>
      </c>
      <c r="AY218" s="252" t="s">
        <v>135</v>
      </c>
    </row>
    <row r="219" spans="2:65" s="11" customFormat="1">
      <c r="B219" s="205"/>
      <c r="C219" s="206"/>
      <c r="D219" s="207" t="s">
        <v>144</v>
      </c>
      <c r="E219" s="208" t="s">
        <v>21</v>
      </c>
      <c r="F219" s="209" t="s">
        <v>256</v>
      </c>
      <c r="G219" s="206"/>
      <c r="H219" s="210">
        <v>0.79</v>
      </c>
      <c r="I219" s="211"/>
      <c r="J219" s="206"/>
      <c r="K219" s="206"/>
      <c r="L219" s="212"/>
      <c r="M219" s="213"/>
      <c r="N219" s="214"/>
      <c r="O219" s="214"/>
      <c r="P219" s="214"/>
      <c r="Q219" s="214"/>
      <c r="R219" s="214"/>
      <c r="S219" s="214"/>
      <c r="T219" s="215"/>
      <c r="AT219" s="216" t="s">
        <v>144</v>
      </c>
      <c r="AU219" s="216" t="s">
        <v>81</v>
      </c>
      <c r="AV219" s="11" t="s">
        <v>81</v>
      </c>
      <c r="AW219" s="11" t="s">
        <v>35</v>
      </c>
      <c r="AX219" s="11" t="s">
        <v>72</v>
      </c>
      <c r="AY219" s="216" t="s">
        <v>135</v>
      </c>
    </row>
    <row r="220" spans="2:65" s="11" customFormat="1">
      <c r="B220" s="205"/>
      <c r="C220" s="206"/>
      <c r="D220" s="207" t="s">
        <v>144</v>
      </c>
      <c r="E220" s="208" t="s">
        <v>21</v>
      </c>
      <c r="F220" s="209" t="s">
        <v>257</v>
      </c>
      <c r="G220" s="206"/>
      <c r="H220" s="210">
        <v>-0.25</v>
      </c>
      <c r="I220" s="211"/>
      <c r="J220" s="206"/>
      <c r="K220" s="206"/>
      <c r="L220" s="212"/>
      <c r="M220" s="213"/>
      <c r="N220" s="214"/>
      <c r="O220" s="214"/>
      <c r="P220" s="214"/>
      <c r="Q220" s="214"/>
      <c r="R220" s="214"/>
      <c r="S220" s="214"/>
      <c r="T220" s="215"/>
      <c r="AT220" s="216" t="s">
        <v>144</v>
      </c>
      <c r="AU220" s="216" t="s">
        <v>81</v>
      </c>
      <c r="AV220" s="11" t="s">
        <v>81</v>
      </c>
      <c r="AW220" s="11" t="s">
        <v>35</v>
      </c>
      <c r="AX220" s="11" t="s">
        <v>72</v>
      </c>
      <c r="AY220" s="216" t="s">
        <v>135</v>
      </c>
    </row>
    <row r="221" spans="2:65" s="13" customFormat="1">
      <c r="B221" s="242"/>
      <c r="C221" s="243"/>
      <c r="D221" s="207" t="s">
        <v>144</v>
      </c>
      <c r="E221" s="244" t="s">
        <v>21</v>
      </c>
      <c r="F221" s="245" t="s">
        <v>258</v>
      </c>
      <c r="G221" s="243"/>
      <c r="H221" s="246">
        <v>0.54</v>
      </c>
      <c r="I221" s="247"/>
      <c r="J221" s="243"/>
      <c r="K221" s="243"/>
      <c r="L221" s="248"/>
      <c r="M221" s="249"/>
      <c r="N221" s="250"/>
      <c r="O221" s="250"/>
      <c r="P221" s="250"/>
      <c r="Q221" s="250"/>
      <c r="R221" s="250"/>
      <c r="S221" s="250"/>
      <c r="T221" s="251"/>
      <c r="AT221" s="252" t="s">
        <v>144</v>
      </c>
      <c r="AU221" s="252" t="s">
        <v>81</v>
      </c>
      <c r="AV221" s="13" t="s">
        <v>84</v>
      </c>
      <c r="AW221" s="13" t="s">
        <v>35</v>
      </c>
      <c r="AX221" s="13" t="s">
        <v>72</v>
      </c>
      <c r="AY221" s="252" t="s">
        <v>135</v>
      </c>
    </row>
    <row r="222" spans="2:65" s="12" customFormat="1">
      <c r="B222" s="217"/>
      <c r="C222" s="218"/>
      <c r="D222" s="207" t="s">
        <v>144</v>
      </c>
      <c r="E222" s="264" t="s">
        <v>21</v>
      </c>
      <c r="F222" s="265" t="s">
        <v>149</v>
      </c>
      <c r="G222" s="218"/>
      <c r="H222" s="266">
        <v>30.86</v>
      </c>
      <c r="I222" s="223"/>
      <c r="J222" s="218"/>
      <c r="K222" s="218"/>
      <c r="L222" s="224"/>
      <c r="M222" s="225"/>
      <c r="N222" s="226"/>
      <c r="O222" s="226"/>
      <c r="P222" s="226"/>
      <c r="Q222" s="226"/>
      <c r="R222" s="226"/>
      <c r="S222" s="226"/>
      <c r="T222" s="227"/>
      <c r="AT222" s="228" t="s">
        <v>144</v>
      </c>
      <c r="AU222" s="228" t="s">
        <v>81</v>
      </c>
      <c r="AV222" s="12" t="s">
        <v>142</v>
      </c>
      <c r="AW222" s="12" t="s">
        <v>35</v>
      </c>
      <c r="AX222" s="12" t="s">
        <v>77</v>
      </c>
      <c r="AY222" s="228" t="s">
        <v>135</v>
      </c>
    </row>
    <row r="223" spans="2:65" s="10" customFormat="1" ht="29.85" customHeight="1">
      <c r="B223" s="176"/>
      <c r="C223" s="177"/>
      <c r="D223" s="190" t="s">
        <v>71</v>
      </c>
      <c r="E223" s="191" t="s">
        <v>163</v>
      </c>
      <c r="F223" s="191" t="s">
        <v>271</v>
      </c>
      <c r="G223" s="177"/>
      <c r="H223" s="177"/>
      <c r="I223" s="180"/>
      <c r="J223" s="192">
        <f>BK223</f>
        <v>0</v>
      </c>
      <c r="K223" s="177"/>
      <c r="L223" s="182"/>
      <c r="M223" s="183"/>
      <c r="N223" s="184"/>
      <c r="O223" s="184"/>
      <c r="P223" s="185">
        <f>SUM(P224:P231)</f>
        <v>0</v>
      </c>
      <c r="Q223" s="184"/>
      <c r="R223" s="185">
        <f>SUM(R224:R231)</f>
        <v>9.1235412999999994</v>
      </c>
      <c r="S223" s="184"/>
      <c r="T223" s="186">
        <f>SUM(T224:T231)</f>
        <v>0</v>
      </c>
      <c r="AR223" s="187" t="s">
        <v>77</v>
      </c>
      <c r="AT223" s="188" t="s">
        <v>71</v>
      </c>
      <c r="AU223" s="188" t="s">
        <v>77</v>
      </c>
      <c r="AY223" s="187" t="s">
        <v>135</v>
      </c>
      <c r="BK223" s="189">
        <f>SUM(BK224:BK231)</f>
        <v>0</v>
      </c>
    </row>
    <row r="224" spans="2:65" s="1" customFormat="1" ht="40.200000000000003" customHeight="1">
      <c r="B224" s="41"/>
      <c r="C224" s="193" t="s">
        <v>272</v>
      </c>
      <c r="D224" s="193" t="s">
        <v>137</v>
      </c>
      <c r="E224" s="194" t="s">
        <v>273</v>
      </c>
      <c r="F224" s="195" t="s">
        <v>274</v>
      </c>
      <c r="G224" s="196" t="s">
        <v>190</v>
      </c>
      <c r="H224" s="197">
        <v>19.87</v>
      </c>
      <c r="I224" s="198"/>
      <c r="J224" s="199">
        <f>ROUND(I224*H224,2)</f>
        <v>0</v>
      </c>
      <c r="K224" s="195" t="s">
        <v>141</v>
      </c>
      <c r="L224" s="61"/>
      <c r="M224" s="200" t="s">
        <v>21</v>
      </c>
      <c r="N224" s="201" t="s">
        <v>43</v>
      </c>
      <c r="O224" s="42"/>
      <c r="P224" s="202">
        <f>O224*H224</f>
        <v>0</v>
      </c>
      <c r="Q224" s="202">
        <v>0.20499999999999999</v>
      </c>
      <c r="R224" s="202">
        <f>Q224*H224</f>
        <v>4.0733499999999996</v>
      </c>
      <c r="S224" s="202">
        <v>0</v>
      </c>
      <c r="T224" s="203">
        <f>S224*H224</f>
        <v>0</v>
      </c>
      <c r="AR224" s="24" t="s">
        <v>142</v>
      </c>
      <c r="AT224" s="24" t="s">
        <v>137</v>
      </c>
      <c r="AU224" s="24" t="s">
        <v>81</v>
      </c>
      <c r="AY224" s="24" t="s">
        <v>135</v>
      </c>
      <c r="BE224" s="204">
        <f>IF(N224="základní",J224,0)</f>
        <v>0</v>
      </c>
      <c r="BF224" s="204">
        <f>IF(N224="snížená",J224,0)</f>
        <v>0</v>
      </c>
      <c r="BG224" s="204">
        <f>IF(N224="zákl. přenesená",J224,0)</f>
        <v>0</v>
      </c>
      <c r="BH224" s="204">
        <f>IF(N224="sníž. přenesená",J224,0)</f>
        <v>0</v>
      </c>
      <c r="BI224" s="204">
        <f>IF(N224="nulová",J224,0)</f>
        <v>0</v>
      </c>
      <c r="BJ224" s="24" t="s">
        <v>77</v>
      </c>
      <c r="BK224" s="204">
        <f>ROUND(I224*H224,2)</f>
        <v>0</v>
      </c>
      <c r="BL224" s="24" t="s">
        <v>142</v>
      </c>
      <c r="BM224" s="24" t="s">
        <v>275</v>
      </c>
    </row>
    <row r="225" spans="2:65" s="11" customFormat="1">
      <c r="B225" s="205"/>
      <c r="C225" s="206"/>
      <c r="D225" s="219" t="s">
        <v>144</v>
      </c>
      <c r="E225" s="229" t="s">
        <v>21</v>
      </c>
      <c r="F225" s="230" t="s">
        <v>276</v>
      </c>
      <c r="G225" s="206"/>
      <c r="H225" s="231">
        <v>19.87</v>
      </c>
      <c r="I225" s="211"/>
      <c r="J225" s="206"/>
      <c r="K225" s="206"/>
      <c r="L225" s="212"/>
      <c r="M225" s="213"/>
      <c r="N225" s="214"/>
      <c r="O225" s="214"/>
      <c r="P225" s="214"/>
      <c r="Q225" s="214"/>
      <c r="R225" s="214"/>
      <c r="S225" s="214"/>
      <c r="T225" s="215"/>
      <c r="AT225" s="216" t="s">
        <v>144</v>
      </c>
      <c r="AU225" s="216" t="s">
        <v>81</v>
      </c>
      <c r="AV225" s="11" t="s">
        <v>81</v>
      </c>
      <c r="AW225" s="11" t="s">
        <v>35</v>
      </c>
      <c r="AX225" s="11" t="s">
        <v>77</v>
      </c>
      <c r="AY225" s="216" t="s">
        <v>135</v>
      </c>
    </row>
    <row r="226" spans="2:65" s="1" customFormat="1" ht="51.6" customHeight="1">
      <c r="B226" s="41"/>
      <c r="C226" s="193" t="s">
        <v>9</v>
      </c>
      <c r="D226" s="193" t="s">
        <v>137</v>
      </c>
      <c r="E226" s="194" t="s">
        <v>277</v>
      </c>
      <c r="F226" s="195" t="s">
        <v>278</v>
      </c>
      <c r="G226" s="196" t="s">
        <v>190</v>
      </c>
      <c r="H226" s="197">
        <v>19.87</v>
      </c>
      <c r="I226" s="198"/>
      <c r="J226" s="199">
        <f>ROUND(I226*H226,2)</f>
        <v>0</v>
      </c>
      <c r="K226" s="195" t="s">
        <v>141</v>
      </c>
      <c r="L226" s="61"/>
      <c r="M226" s="200" t="s">
        <v>21</v>
      </c>
      <c r="N226" s="201" t="s">
        <v>43</v>
      </c>
      <c r="O226" s="42"/>
      <c r="P226" s="202">
        <f>O226*H226</f>
        <v>0</v>
      </c>
      <c r="Q226" s="202">
        <v>0</v>
      </c>
      <c r="R226" s="202">
        <f>Q226*H226</f>
        <v>0</v>
      </c>
      <c r="S226" s="202">
        <v>0</v>
      </c>
      <c r="T226" s="203">
        <f>S226*H226</f>
        <v>0</v>
      </c>
      <c r="AR226" s="24" t="s">
        <v>142</v>
      </c>
      <c r="AT226" s="24" t="s">
        <v>137</v>
      </c>
      <c r="AU226" s="24" t="s">
        <v>81</v>
      </c>
      <c r="AY226" s="24" t="s">
        <v>135</v>
      </c>
      <c r="BE226" s="204">
        <f>IF(N226="základní",J226,0)</f>
        <v>0</v>
      </c>
      <c r="BF226" s="204">
        <f>IF(N226="snížená",J226,0)</f>
        <v>0</v>
      </c>
      <c r="BG226" s="204">
        <f>IF(N226="zákl. přenesená",J226,0)</f>
        <v>0</v>
      </c>
      <c r="BH226" s="204">
        <f>IF(N226="sníž. přenesená",J226,0)</f>
        <v>0</v>
      </c>
      <c r="BI226" s="204">
        <f>IF(N226="nulová",J226,0)</f>
        <v>0</v>
      </c>
      <c r="BJ226" s="24" t="s">
        <v>77</v>
      </c>
      <c r="BK226" s="204">
        <f>ROUND(I226*H226,2)</f>
        <v>0</v>
      </c>
      <c r="BL226" s="24" t="s">
        <v>142</v>
      </c>
      <c r="BM226" s="24" t="s">
        <v>279</v>
      </c>
    </row>
    <row r="227" spans="2:65" s="1" customFormat="1" ht="51.6" customHeight="1">
      <c r="B227" s="41"/>
      <c r="C227" s="193" t="s">
        <v>280</v>
      </c>
      <c r="D227" s="193" t="s">
        <v>137</v>
      </c>
      <c r="E227" s="194" t="s">
        <v>281</v>
      </c>
      <c r="F227" s="195" t="s">
        <v>282</v>
      </c>
      <c r="G227" s="196" t="s">
        <v>190</v>
      </c>
      <c r="H227" s="197">
        <v>19.87</v>
      </c>
      <c r="I227" s="198"/>
      <c r="J227" s="199">
        <f>ROUND(I227*H227,2)</f>
        <v>0</v>
      </c>
      <c r="K227" s="195" t="s">
        <v>141</v>
      </c>
      <c r="L227" s="61"/>
      <c r="M227" s="200" t="s">
        <v>21</v>
      </c>
      <c r="N227" s="201" t="s">
        <v>43</v>
      </c>
      <c r="O227" s="42"/>
      <c r="P227" s="202">
        <f>O227*H227</f>
        <v>0</v>
      </c>
      <c r="Q227" s="202">
        <v>0.15540000000000001</v>
      </c>
      <c r="R227" s="202">
        <f>Q227*H227</f>
        <v>3.0877980000000003</v>
      </c>
      <c r="S227" s="202">
        <v>0</v>
      </c>
      <c r="T227" s="203">
        <f>S227*H227</f>
        <v>0</v>
      </c>
      <c r="AR227" s="24" t="s">
        <v>142</v>
      </c>
      <c r="AT227" s="24" t="s">
        <v>137</v>
      </c>
      <c r="AU227" s="24" t="s">
        <v>81</v>
      </c>
      <c r="AY227" s="24" t="s">
        <v>135</v>
      </c>
      <c r="BE227" s="204">
        <f>IF(N227="základní",J227,0)</f>
        <v>0</v>
      </c>
      <c r="BF227" s="204">
        <f>IF(N227="snížená",J227,0)</f>
        <v>0</v>
      </c>
      <c r="BG227" s="204">
        <f>IF(N227="zákl. přenesená",J227,0)</f>
        <v>0</v>
      </c>
      <c r="BH227" s="204">
        <f>IF(N227="sníž. přenesená",J227,0)</f>
        <v>0</v>
      </c>
      <c r="BI227" s="204">
        <f>IF(N227="nulová",J227,0)</f>
        <v>0</v>
      </c>
      <c r="BJ227" s="24" t="s">
        <v>77</v>
      </c>
      <c r="BK227" s="204">
        <f>ROUND(I227*H227,2)</f>
        <v>0</v>
      </c>
      <c r="BL227" s="24" t="s">
        <v>142</v>
      </c>
      <c r="BM227" s="24" t="s">
        <v>283</v>
      </c>
    </row>
    <row r="228" spans="2:65" s="1" customFormat="1" ht="28.8" customHeight="1">
      <c r="B228" s="41"/>
      <c r="C228" s="193" t="s">
        <v>284</v>
      </c>
      <c r="D228" s="193" t="s">
        <v>137</v>
      </c>
      <c r="E228" s="194" t="s">
        <v>285</v>
      </c>
      <c r="F228" s="195" t="s">
        <v>286</v>
      </c>
      <c r="G228" s="196" t="s">
        <v>152</v>
      </c>
      <c r="H228" s="197">
        <v>2.19</v>
      </c>
      <c r="I228" s="198"/>
      <c r="J228" s="199">
        <f>ROUND(I228*H228,2)</f>
        <v>0</v>
      </c>
      <c r="K228" s="195" t="s">
        <v>141</v>
      </c>
      <c r="L228" s="61"/>
      <c r="M228" s="200" t="s">
        <v>21</v>
      </c>
      <c r="N228" s="201" t="s">
        <v>43</v>
      </c>
      <c r="O228" s="42"/>
      <c r="P228" s="202">
        <f>O228*H228</f>
        <v>0</v>
      </c>
      <c r="Q228" s="202">
        <v>0.37080000000000002</v>
      </c>
      <c r="R228" s="202">
        <f>Q228*H228</f>
        <v>0.812052</v>
      </c>
      <c r="S228" s="202">
        <v>0</v>
      </c>
      <c r="T228" s="203">
        <f>S228*H228</f>
        <v>0</v>
      </c>
      <c r="AR228" s="24" t="s">
        <v>142</v>
      </c>
      <c r="AT228" s="24" t="s">
        <v>137</v>
      </c>
      <c r="AU228" s="24" t="s">
        <v>81</v>
      </c>
      <c r="AY228" s="24" t="s">
        <v>135</v>
      </c>
      <c r="BE228" s="204">
        <f>IF(N228="základní",J228,0)</f>
        <v>0</v>
      </c>
      <c r="BF228" s="204">
        <f>IF(N228="snížená",J228,0)</f>
        <v>0</v>
      </c>
      <c r="BG228" s="204">
        <f>IF(N228="zákl. přenesená",J228,0)</f>
        <v>0</v>
      </c>
      <c r="BH228" s="204">
        <f>IF(N228="sníž. přenesená",J228,0)</f>
        <v>0</v>
      </c>
      <c r="BI228" s="204">
        <f>IF(N228="nulová",J228,0)</f>
        <v>0</v>
      </c>
      <c r="BJ228" s="24" t="s">
        <v>77</v>
      </c>
      <c r="BK228" s="204">
        <f>ROUND(I228*H228,2)</f>
        <v>0</v>
      </c>
      <c r="BL228" s="24" t="s">
        <v>142</v>
      </c>
      <c r="BM228" s="24" t="s">
        <v>287</v>
      </c>
    </row>
    <row r="229" spans="2:65" s="11" customFormat="1">
      <c r="B229" s="205"/>
      <c r="C229" s="206"/>
      <c r="D229" s="219" t="s">
        <v>144</v>
      </c>
      <c r="E229" s="229" t="s">
        <v>21</v>
      </c>
      <c r="F229" s="230" t="s">
        <v>288</v>
      </c>
      <c r="G229" s="206"/>
      <c r="H229" s="231">
        <v>2.19</v>
      </c>
      <c r="I229" s="211"/>
      <c r="J229" s="206"/>
      <c r="K229" s="206"/>
      <c r="L229" s="212"/>
      <c r="M229" s="213"/>
      <c r="N229" s="214"/>
      <c r="O229" s="214"/>
      <c r="P229" s="214"/>
      <c r="Q229" s="214"/>
      <c r="R229" s="214"/>
      <c r="S229" s="214"/>
      <c r="T229" s="215"/>
      <c r="AT229" s="216" t="s">
        <v>144</v>
      </c>
      <c r="AU229" s="216" t="s">
        <v>81</v>
      </c>
      <c r="AV229" s="11" t="s">
        <v>81</v>
      </c>
      <c r="AW229" s="11" t="s">
        <v>35</v>
      </c>
      <c r="AX229" s="11" t="s">
        <v>77</v>
      </c>
      <c r="AY229" s="216" t="s">
        <v>135</v>
      </c>
    </row>
    <row r="230" spans="2:65" s="1" customFormat="1" ht="28.8" customHeight="1">
      <c r="B230" s="41"/>
      <c r="C230" s="193" t="s">
        <v>289</v>
      </c>
      <c r="D230" s="193" t="s">
        <v>137</v>
      </c>
      <c r="E230" s="194" t="s">
        <v>290</v>
      </c>
      <c r="F230" s="195" t="s">
        <v>291</v>
      </c>
      <c r="G230" s="196" t="s">
        <v>152</v>
      </c>
      <c r="H230" s="197">
        <v>2.19</v>
      </c>
      <c r="I230" s="198"/>
      <c r="J230" s="199">
        <f>ROUND(I230*H230,2)</f>
        <v>0</v>
      </c>
      <c r="K230" s="195" t="s">
        <v>141</v>
      </c>
      <c r="L230" s="61"/>
      <c r="M230" s="200" t="s">
        <v>21</v>
      </c>
      <c r="N230" s="201" t="s">
        <v>43</v>
      </c>
      <c r="O230" s="42"/>
      <c r="P230" s="202">
        <f>O230*H230</f>
        <v>0</v>
      </c>
      <c r="Q230" s="202">
        <v>0.39561000000000002</v>
      </c>
      <c r="R230" s="202">
        <f>Q230*H230</f>
        <v>0.86638590000000004</v>
      </c>
      <c r="S230" s="202">
        <v>0</v>
      </c>
      <c r="T230" s="203">
        <f>S230*H230</f>
        <v>0</v>
      </c>
      <c r="AR230" s="24" t="s">
        <v>142</v>
      </c>
      <c r="AT230" s="24" t="s">
        <v>137</v>
      </c>
      <c r="AU230" s="24" t="s">
        <v>81</v>
      </c>
      <c r="AY230" s="24" t="s">
        <v>135</v>
      </c>
      <c r="BE230" s="204">
        <f>IF(N230="základní",J230,0)</f>
        <v>0</v>
      </c>
      <c r="BF230" s="204">
        <f>IF(N230="snížená",J230,0)</f>
        <v>0</v>
      </c>
      <c r="BG230" s="204">
        <f>IF(N230="zákl. přenesená",J230,0)</f>
        <v>0</v>
      </c>
      <c r="BH230" s="204">
        <f>IF(N230="sníž. přenesená",J230,0)</f>
        <v>0</v>
      </c>
      <c r="BI230" s="204">
        <f>IF(N230="nulová",J230,0)</f>
        <v>0</v>
      </c>
      <c r="BJ230" s="24" t="s">
        <v>77</v>
      </c>
      <c r="BK230" s="204">
        <f>ROUND(I230*H230,2)</f>
        <v>0</v>
      </c>
      <c r="BL230" s="24" t="s">
        <v>142</v>
      </c>
      <c r="BM230" s="24" t="s">
        <v>292</v>
      </c>
    </row>
    <row r="231" spans="2:65" s="1" customFormat="1" ht="28.8" customHeight="1">
      <c r="B231" s="41"/>
      <c r="C231" s="193" t="s">
        <v>293</v>
      </c>
      <c r="D231" s="193" t="s">
        <v>137</v>
      </c>
      <c r="E231" s="194" t="s">
        <v>294</v>
      </c>
      <c r="F231" s="195" t="s">
        <v>295</v>
      </c>
      <c r="G231" s="196" t="s">
        <v>152</v>
      </c>
      <c r="H231" s="197">
        <v>2.19</v>
      </c>
      <c r="I231" s="198"/>
      <c r="J231" s="199">
        <f>ROUND(I231*H231,2)</f>
        <v>0</v>
      </c>
      <c r="K231" s="195" t="s">
        <v>141</v>
      </c>
      <c r="L231" s="61"/>
      <c r="M231" s="200" t="s">
        <v>21</v>
      </c>
      <c r="N231" s="201" t="s">
        <v>43</v>
      </c>
      <c r="O231" s="42"/>
      <c r="P231" s="202">
        <f>O231*H231</f>
        <v>0</v>
      </c>
      <c r="Q231" s="202">
        <v>0.12966</v>
      </c>
      <c r="R231" s="202">
        <f>Q231*H231</f>
        <v>0.28395539999999997</v>
      </c>
      <c r="S231" s="202">
        <v>0</v>
      </c>
      <c r="T231" s="203">
        <f>S231*H231</f>
        <v>0</v>
      </c>
      <c r="AR231" s="24" t="s">
        <v>142</v>
      </c>
      <c r="AT231" s="24" t="s">
        <v>137</v>
      </c>
      <c r="AU231" s="24" t="s">
        <v>81</v>
      </c>
      <c r="AY231" s="24" t="s">
        <v>135</v>
      </c>
      <c r="BE231" s="204">
        <f>IF(N231="základní",J231,0)</f>
        <v>0</v>
      </c>
      <c r="BF231" s="204">
        <f>IF(N231="snížená",J231,0)</f>
        <v>0</v>
      </c>
      <c r="BG231" s="204">
        <f>IF(N231="zákl. přenesená",J231,0)</f>
        <v>0</v>
      </c>
      <c r="BH231" s="204">
        <f>IF(N231="sníž. přenesená",J231,0)</f>
        <v>0</v>
      </c>
      <c r="BI231" s="204">
        <f>IF(N231="nulová",J231,0)</f>
        <v>0</v>
      </c>
      <c r="BJ231" s="24" t="s">
        <v>77</v>
      </c>
      <c r="BK231" s="204">
        <f>ROUND(I231*H231,2)</f>
        <v>0</v>
      </c>
      <c r="BL231" s="24" t="s">
        <v>142</v>
      </c>
      <c r="BM231" s="24" t="s">
        <v>296</v>
      </c>
    </row>
    <row r="232" spans="2:65" s="10" customFormat="1" ht="29.85" customHeight="1">
      <c r="B232" s="176"/>
      <c r="C232" s="177"/>
      <c r="D232" s="178" t="s">
        <v>71</v>
      </c>
      <c r="E232" s="267" t="s">
        <v>169</v>
      </c>
      <c r="F232" s="267" t="s">
        <v>297</v>
      </c>
      <c r="G232" s="177"/>
      <c r="H232" s="177"/>
      <c r="I232" s="180"/>
      <c r="J232" s="268">
        <f>BK232</f>
        <v>0</v>
      </c>
      <c r="K232" s="177"/>
      <c r="L232" s="182"/>
      <c r="M232" s="183"/>
      <c r="N232" s="184"/>
      <c r="O232" s="184"/>
      <c r="P232" s="185">
        <f>P233+P248+P256+P276+P304+P385</f>
        <v>0</v>
      </c>
      <c r="Q232" s="184"/>
      <c r="R232" s="185">
        <f>R233+R248+R256+R276+R304+R385</f>
        <v>6.1621914800000006</v>
      </c>
      <c r="S232" s="184"/>
      <c r="T232" s="186">
        <f>T233+T248+T256+T276+T304+T385</f>
        <v>0</v>
      </c>
      <c r="AR232" s="187" t="s">
        <v>77</v>
      </c>
      <c r="AT232" s="188" t="s">
        <v>71</v>
      </c>
      <c r="AU232" s="188" t="s">
        <v>77</v>
      </c>
      <c r="AY232" s="187" t="s">
        <v>135</v>
      </c>
      <c r="BK232" s="189">
        <f>BK233+BK248+BK256+BK276+BK304+BK385</f>
        <v>0</v>
      </c>
    </row>
    <row r="233" spans="2:65" s="10" customFormat="1" ht="14.85" customHeight="1">
      <c r="B233" s="176"/>
      <c r="C233" s="177"/>
      <c r="D233" s="190" t="s">
        <v>71</v>
      </c>
      <c r="E233" s="191" t="s">
        <v>298</v>
      </c>
      <c r="F233" s="191" t="s">
        <v>299</v>
      </c>
      <c r="G233" s="177"/>
      <c r="H233" s="177"/>
      <c r="I233" s="180"/>
      <c r="J233" s="192">
        <f>BK233</f>
        <v>0</v>
      </c>
      <c r="K233" s="177"/>
      <c r="L233" s="182"/>
      <c r="M233" s="183"/>
      <c r="N233" s="184"/>
      <c r="O233" s="184"/>
      <c r="P233" s="185">
        <f>SUM(P234:P247)</f>
        <v>0</v>
      </c>
      <c r="Q233" s="184"/>
      <c r="R233" s="185">
        <f>SUM(R234:R247)</f>
        <v>0.65267999999999993</v>
      </c>
      <c r="S233" s="184"/>
      <c r="T233" s="186">
        <f>SUM(T234:T247)</f>
        <v>0</v>
      </c>
      <c r="AR233" s="187" t="s">
        <v>77</v>
      </c>
      <c r="AT233" s="188" t="s">
        <v>71</v>
      </c>
      <c r="AU233" s="188" t="s">
        <v>81</v>
      </c>
      <c r="AY233" s="187" t="s">
        <v>135</v>
      </c>
      <c r="BK233" s="189">
        <f>SUM(BK234:BK247)</f>
        <v>0</v>
      </c>
    </row>
    <row r="234" spans="2:65" s="1" customFormat="1" ht="20.399999999999999" customHeight="1">
      <c r="B234" s="41"/>
      <c r="C234" s="193" t="s">
        <v>300</v>
      </c>
      <c r="D234" s="193" t="s">
        <v>137</v>
      </c>
      <c r="E234" s="194" t="s">
        <v>244</v>
      </c>
      <c r="F234" s="195" t="s">
        <v>245</v>
      </c>
      <c r="G234" s="196" t="s">
        <v>152</v>
      </c>
      <c r="H234" s="197">
        <v>36.26</v>
      </c>
      <c r="I234" s="198"/>
      <c r="J234" s="199">
        <f>ROUND(I234*H234,2)</f>
        <v>0</v>
      </c>
      <c r="K234" s="195" t="s">
        <v>141</v>
      </c>
      <c r="L234" s="61"/>
      <c r="M234" s="200" t="s">
        <v>21</v>
      </c>
      <c r="N234" s="201" t="s">
        <v>43</v>
      </c>
      <c r="O234" s="42"/>
      <c r="P234" s="202">
        <f>O234*H234</f>
        <v>0</v>
      </c>
      <c r="Q234" s="202">
        <v>0</v>
      </c>
      <c r="R234" s="202">
        <f>Q234*H234</f>
        <v>0</v>
      </c>
      <c r="S234" s="202">
        <v>0</v>
      </c>
      <c r="T234" s="203">
        <f>S234*H234</f>
        <v>0</v>
      </c>
      <c r="AR234" s="24" t="s">
        <v>142</v>
      </c>
      <c r="AT234" s="24" t="s">
        <v>137</v>
      </c>
      <c r="AU234" s="24" t="s">
        <v>84</v>
      </c>
      <c r="AY234" s="24" t="s">
        <v>135</v>
      </c>
      <c r="BE234" s="204">
        <f>IF(N234="základní",J234,0)</f>
        <v>0</v>
      </c>
      <c r="BF234" s="204">
        <f>IF(N234="snížená",J234,0)</f>
        <v>0</v>
      </c>
      <c r="BG234" s="204">
        <f>IF(N234="zákl. přenesená",J234,0)</f>
        <v>0</v>
      </c>
      <c r="BH234" s="204">
        <f>IF(N234="sníž. přenesená",J234,0)</f>
        <v>0</v>
      </c>
      <c r="BI234" s="204">
        <f>IF(N234="nulová",J234,0)</f>
        <v>0</v>
      </c>
      <c r="BJ234" s="24" t="s">
        <v>77</v>
      </c>
      <c r="BK234" s="204">
        <f>ROUND(I234*H234,2)</f>
        <v>0</v>
      </c>
      <c r="BL234" s="24" t="s">
        <v>142</v>
      </c>
      <c r="BM234" s="24" t="s">
        <v>301</v>
      </c>
    </row>
    <row r="235" spans="2:65" s="11" customFormat="1">
      <c r="B235" s="205"/>
      <c r="C235" s="206"/>
      <c r="D235" s="207" t="s">
        <v>144</v>
      </c>
      <c r="E235" s="208" t="s">
        <v>21</v>
      </c>
      <c r="F235" s="209" t="s">
        <v>302</v>
      </c>
      <c r="G235" s="206"/>
      <c r="H235" s="210">
        <v>36.26</v>
      </c>
      <c r="I235" s="211"/>
      <c r="J235" s="206"/>
      <c r="K235" s="206"/>
      <c r="L235" s="212"/>
      <c r="M235" s="213"/>
      <c r="N235" s="214"/>
      <c r="O235" s="214"/>
      <c r="P235" s="214"/>
      <c r="Q235" s="214"/>
      <c r="R235" s="214"/>
      <c r="S235" s="214"/>
      <c r="T235" s="215"/>
      <c r="AT235" s="216" t="s">
        <v>144</v>
      </c>
      <c r="AU235" s="216" t="s">
        <v>84</v>
      </c>
      <c r="AV235" s="11" t="s">
        <v>81</v>
      </c>
      <c r="AW235" s="11" t="s">
        <v>35</v>
      </c>
      <c r="AX235" s="11" t="s">
        <v>72</v>
      </c>
      <c r="AY235" s="216" t="s">
        <v>135</v>
      </c>
    </row>
    <row r="236" spans="2:65" s="13" customFormat="1">
      <c r="B236" s="242"/>
      <c r="C236" s="243"/>
      <c r="D236" s="207" t="s">
        <v>144</v>
      </c>
      <c r="E236" s="244" t="s">
        <v>21</v>
      </c>
      <c r="F236" s="245" t="s">
        <v>303</v>
      </c>
      <c r="G236" s="243"/>
      <c r="H236" s="246">
        <v>36.26</v>
      </c>
      <c r="I236" s="247"/>
      <c r="J236" s="243"/>
      <c r="K236" s="243"/>
      <c r="L236" s="248"/>
      <c r="M236" s="249"/>
      <c r="N236" s="250"/>
      <c r="O236" s="250"/>
      <c r="P236" s="250"/>
      <c r="Q236" s="250"/>
      <c r="R236" s="250"/>
      <c r="S236" s="250"/>
      <c r="T236" s="251"/>
      <c r="AT236" s="252" t="s">
        <v>144</v>
      </c>
      <c r="AU236" s="252" t="s">
        <v>84</v>
      </c>
      <c r="AV236" s="13" t="s">
        <v>84</v>
      </c>
      <c r="AW236" s="13" t="s">
        <v>35</v>
      </c>
      <c r="AX236" s="13" t="s">
        <v>72</v>
      </c>
      <c r="AY236" s="252" t="s">
        <v>135</v>
      </c>
    </row>
    <row r="237" spans="2:65" s="12" customFormat="1">
      <c r="B237" s="217"/>
      <c r="C237" s="218"/>
      <c r="D237" s="219" t="s">
        <v>144</v>
      </c>
      <c r="E237" s="220" t="s">
        <v>21</v>
      </c>
      <c r="F237" s="221" t="s">
        <v>149</v>
      </c>
      <c r="G237" s="218"/>
      <c r="H237" s="222">
        <v>36.26</v>
      </c>
      <c r="I237" s="223"/>
      <c r="J237" s="218"/>
      <c r="K237" s="218"/>
      <c r="L237" s="224"/>
      <c r="M237" s="225"/>
      <c r="N237" s="226"/>
      <c r="O237" s="226"/>
      <c r="P237" s="226"/>
      <c r="Q237" s="226"/>
      <c r="R237" s="226"/>
      <c r="S237" s="226"/>
      <c r="T237" s="227"/>
      <c r="AT237" s="228" t="s">
        <v>144</v>
      </c>
      <c r="AU237" s="228" t="s">
        <v>84</v>
      </c>
      <c r="AV237" s="12" t="s">
        <v>142</v>
      </c>
      <c r="AW237" s="12" t="s">
        <v>35</v>
      </c>
      <c r="AX237" s="12" t="s">
        <v>77</v>
      </c>
      <c r="AY237" s="228" t="s">
        <v>135</v>
      </c>
    </row>
    <row r="238" spans="2:65" s="1" customFormat="1" ht="28.8" customHeight="1">
      <c r="B238" s="41"/>
      <c r="C238" s="193" t="s">
        <v>304</v>
      </c>
      <c r="D238" s="193" t="s">
        <v>137</v>
      </c>
      <c r="E238" s="194" t="s">
        <v>305</v>
      </c>
      <c r="F238" s="195" t="s">
        <v>306</v>
      </c>
      <c r="G238" s="196" t="s">
        <v>152</v>
      </c>
      <c r="H238" s="197">
        <v>36.26</v>
      </c>
      <c r="I238" s="198"/>
      <c r="J238" s="199">
        <f>ROUND(I238*H238,2)</f>
        <v>0</v>
      </c>
      <c r="K238" s="195" t="s">
        <v>21</v>
      </c>
      <c r="L238" s="61"/>
      <c r="M238" s="200" t="s">
        <v>21</v>
      </c>
      <c r="N238" s="201" t="s">
        <v>43</v>
      </c>
      <c r="O238" s="42"/>
      <c r="P238" s="202">
        <f>O238*H238</f>
        <v>0</v>
      </c>
      <c r="Q238" s="202">
        <v>0.01</v>
      </c>
      <c r="R238" s="202">
        <f>Q238*H238</f>
        <v>0.36259999999999998</v>
      </c>
      <c r="S238" s="202">
        <v>0</v>
      </c>
      <c r="T238" s="203">
        <f>S238*H238</f>
        <v>0</v>
      </c>
      <c r="AR238" s="24" t="s">
        <v>142</v>
      </c>
      <c r="AT238" s="24" t="s">
        <v>137</v>
      </c>
      <c r="AU238" s="24" t="s">
        <v>84</v>
      </c>
      <c r="AY238" s="24" t="s">
        <v>135</v>
      </c>
      <c r="BE238" s="204">
        <f>IF(N238="základní",J238,0)</f>
        <v>0</v>
      </c>
      <c r="BF238" s="204">
        <f>IF(N238="snížená",J238,0)</f>
        <v>0</v>
      </c>
      <c r="BG238" s="204">
        <f>IF(N238="zákl. přenesená",J238,0)</f>
        <v>0</v>
      </c>
      <c r="BH238" s="204">
        <f>IF(N238="sníž. přenesená",J238,0)</f>
        <v>0</v>
      </c>
      <c r="BI238" s="204">
        <f>IF(N238="nulová",J238,0)</f>
        <v>0</v>
      </c>
      <c r="BJ238" s="24" t="s">
        <v>77</v>
      </c>
      <c r="BK238" s="204">
        <f>ROUND(I238*H238,2)</f>
        <v>0</v>
      </c>
      <c r="BL238" s="24" t="s">
        <v>142</v>
      </c>
      <c r="BM238" s="24" t="s">
        <v>307</v>
      </c>
    </row>
    <row r="239" spans="2:65" s="11" customFormat="1">
      <c r="B239" s="205"/>
      <c r="C239" s="206"/>
      <c r="D239" s="219" t="s">
        <v>144</v>
      </c>
      <c r="E239" s="229" t="s">
        <v>21</v>
      </c>
      <c r="F239" s="230" t="s">
        <v>308</v>
      </c>
      <c r="G239" s="206"/>
      <c r="H239" s="231">
        <v>36.26</v>
      </c>
      <c r="I239" s="211"/>
      <c r="J239" s="206"/>
      <c r="K239" s="206"/>
      <c r="L239" s="212"/>
      <c r="M239" s="213"/>
      <c r="N239" s="214"/>
      <c r="O239" s="214"/>
      <c r="P239" s="214"/>
      <c r="Q239" s="214"/>
      <c r="R239" s="214"/>
      <c r="S239" s="214"/>
      <c r="T239" s="215"/>
      <c r="AT239" s="216" t="s">
        <v>144</v>
      </c>
      <c r="AU239" s="216" t="s">
        <v>84</v>
      </c>
      <c r="AV239" s="11" t="s">
        <v>81</v>
      </c>
      <c r="AW239" s="11" t="s">
        <v>35</v>
      </c>
      <c r="AX239" s="11" t="s">
        <v>77</v>
      </c>
      <c r="AY239" s="216" t="s">
        <v>135</v>
      </c>
    </row>
    <row r="240" spans="2:65" s="1" customFormat="1" ht="20.399999999999999" customHeight="1">
      <c r="B240" s="41"/>
      <c r="C240" s="193" t="s">
        <v>309</v>
      </c>
      <c r="D240" s="193" t="s">
        <v>137</v>
      </c>
      <c r="E240" s="194" t="s">
        <v>310</v>
      </c>
      <c r="F240" s="195" t="s">
        <v>311</v>
      </c>
      <c r="G240" s="196" t="s">
        <v>152</v>
      </c>
      <c r="H240" s="197">
        <v>36.26</v>
      </c>
      <c r="I240" s="198"/>
      <c r="J240" s="199">
        <f>ROUND(I240*H240,2)</f>
        <v>0</v>
      </c>
      <c r="K240" s="195" t="s">
        <v>21</v>
      </c>
      <c r="L240" s="61"/>
      <c r="M240" s="200" t="s">
        <v>21</v>
      </c>
      <c r="N240" s="201" t="s">
        <v>43</v>
      </c>
      <c r="O240" s="42"/>
      <c r="P240" s="202">
        <f>O240*H240</f>
        <v>0</v>
      </c>
      <c r="Q240" s="202">
        <v>0</v>
      </c>
      <c r="R240" s="202">
        <f>Q240*H240</f>
        <v>0</v>
      </c>
      <c r="S240" s="202">
        <v>0</v>
      </c>
      <c r="T240" s="203">
        <f>S240*H240</f>
        <v>0</v>
      </c>
      <c r="AR240" s="24" t="s">
        <v>142</v>
      </c>
      <c r="AT240" s="24" t="s">
        <v>137</v>
      </c>
      <c r="AU240" s="24" t="s">
        <v>84</v>
      </c>
      <c r="AY240" s="24" t="s">
        <v>135</v>
      </c>
      <c r="BE240" s="204">
        <f>IF(N240="základní",J240,0)</f>
        <v>0</v>
      </c>
      <c r="BF240" s="204">
        <f>IF(N240="snížená",J240,0)</f>
        <v>0</v>
      </c>
      <c r="BG240" s="204">
        <f>IF(N240="zákl. přenesená",J240,0)</f>
        <v>0</v>
      </c>
      <c r="BH240" s="204">
        <f>IF(N240="sníž. přenesená",J240,0)</f>
        <v>0</v>
      </c>
      <c r="BI240" s="204">
        <f>IF(N240="nulová",J240,0)</f>
        <v>0</v>
      </c>
      <c r="BJ240" s="24" t="s">
        <v>77</v>
      </c>
      <c r="BK240" s="204">
        <f>ROUND(I240*H240,2)</f>
        <v>0</v>
      </c>
      <c r="BL240" s="24" t="s">
        <v>142</v>
      </c>
      <c r="BM240" s="24" t="s">
        <v>312</v>
      </c>
    </row>
    <row r="241" spans="2:65" s="1" customFormat="1" ht="28.8" customHeight="1">
      <c r="B241" s="41"/>
      <c r="C241" s="193" t="s">
        <v>313</v>
      </c>
      <c r="D241" s="193" t="s">
        <v>137</v>
      </c>
      <c r="E241" s="194" t="s">
        <v>264</v>
      </c>
      <c r="F241" s="195" t="s">
        <v>265</v>
      </c>
      <c r="G241" s="196" t="s">
        <v>152</v>
      </c>
      <c r="H241" s="197">
        <v>36.26</v>
      </c>
      <c r="I241" s="198"/>
      <c r="J241" s="199">
        <f>ROUND(I241*H241,2)</f>
        <v>0</v>
      </c>
      <c r="K241" s="195" t="s">
        <v>21</v>
      </c>
      <c r="L241" s="61"/>
      <c r="M241" s="200" t="s">
        <v>21</v>
      </c>
      <c r="N241" s="201" t="s">
        <v>43</v>
      </c>
      <c r="O241" s="42"/>
      <c r="P241" s="202">
        <f>O241*H241</f>
        <v>0</v>
      </c>
      <c r="Q241" s="202">
        <v>3.0000000000000001E-3</v>
      </c>
      <c r="R241" s="202">
        <f>Q241*H241</f>
        <v>0.10878</v>
      </c>
      <c r="S241" s="202">
        <v>0</v>
      </c>
      <c r="T241" s="203">
        <f>S241*H241</f>
        <v>0</v>
      </c>
      <c r="AR241" s="24" t="s">
        <v>142</v>
      </c>
      <c r="AT241" s="24" t="s">
        <v>137</v>
      </c>
      <c r="AU241" s="24" t="s">
        <v>84</v>
      </c>
      <c r="AY241" s="24" t="s">
        <v>135</v>
      </c>
      <c r="BE241" s="204">
        <f>IF(N241="základní",J241,0)</f>
        <v>0</v>
      </c>
      <c r="BF241" s="204">
        <f>IF(N241="snížená",J241,0)</f>
        <v>0</v>
      </c>
      <c r="BG241" s="204">
        <f>IF(N241="zákl. přenesená",J241,0)</f>
        <v>0</v>
      </c>
      <c r="BH241" s="204">
        <f>IF(N241="sníž. přenesená",J241,0)</f>
        <v>0</v>
      </c>
      <c r="BI241" s="204">
        <f>IF(N241="nulová",J241,0)</f>
        <v>0</v>
      </c>
      <c r="BJ241" s="24" t="s">
        <v>77</v>
      </c>
      <c r="BK241" s="204">
        <f>ROUND(I241*H241,2)</f>
        <v>0</v>
      </c>
      <c r="BL241" s="24" t="s">
        <v>142</v>
      </c>
      <c r="BM241" s="24" t="s">
        <v>314</v>
      </c>
    </row>
    <row r="242" spans="2:65" s="1" customFormat="1" ht="28.8" customHeight="1">
      <c r="B242" s="41"/>
      <c r="C242" s="193" t="s">
        <v>315</v>
      </c>
      <c r="D242" s="193" t="s">
        <v>137</v>
      </c>
      <c r="E242" s="194" t="s">
        <v>316</v>
      </c>
      <c r="F242" s="195" t="s">
        <v>317</v>
      </c>
      <c r="G242" s="196" t="s">
        <v>152</v>
      </c>
      <c r="H242" s="197">
        <v>36.26</v>
      </c>
      <c r="I242" s="198"/>
      <c r="J242" s="199">
        <f>ROUND(I242*H242,2)</f>
        <v>0</v>
      </c>
      <c r="K242" s="195" t="s">
        <v>21</v>
      </c>
      <c r="L242" s="61"/>
      <c r="M242" s="200" t="s">
        <v>21</v>
      </c>
      <c r="N242" s="201" t="s">
        <v>43</v>
      </c>
      <c r="O242" s="42"/>
      <c r="P242" s="202">
        <f>O242*H242</f>
        <v>0</v>
      </c>
      <c r="Q242" s="202">
        <v>5.0000000000000001E-3</v>
      </c>
      <c r="R242" s="202">
        <f>Q242*H242</f>
        <v>0.18129999999999999</v>
      </c>
      <c r="S242" s="202">
        <v>0</v>
      </c>
      <c r="T242" s="203">
        <f>S242*H242</f>
        <v>0</v>
      </c>
      <c r="AR242" s="24" t="s">
        <v>142</v>
      </c>
      <c r="AT242" s="24" t="s">
        <v>137</v>
      </c>
      <c r="AU242" s="24" t="s">
        <v>84</v>
      </c>
      <c r="AY242" s="24" t="s">
        <v>135</v>
      </c>
      <c r="BE242" s="204">
        <f>IF(N242="základní",J242,0)</f>
        <v>0</v>
      </c>
      <c r="BF242" s="204">
        <f>IF(N242="snížená",J242,0)</f>
        <v>0</v>
      </c>
      <c r="BG242" s="204">
        <f>IF(N242="zákl. přenesená",J242,0)</f>
        <v>0</v>
      </c>
      <c r="BH242" s="204">
        <f>IF(N242="sníž. přenesená",J242,0)</f>
        <v>0</v>
      </c>
      <c r="BI242" s="204">
        <f>IF(N242="nulová",J242,0)</f>
        <v>0</v>
      </c>
      <c r="BJ242" s="24" t="s">
        <v>77</v>
      </c>
      <c r="BK242" s="204">
        <f>ROUND(I242*H242,2)</f>
        <v>0</v>
      </c>
      <c r="BL242" s="24" t="s">
        <v>142</v>
      </c>
      <c r="BM242" s="24" t="s">
        <v>318</v>
      </c>
    </row>
    <row r="243" spans="2:65" s="1" customFormat="1" ht="20.399999999999999" customHeight="1">
      <c r="B243" s="41"/>
      <c r="C243" s="193" t="s">
        <v>224</v>
      </c>
      <c r="D243" s="193" t="s">
        <v>137</v>
      </c>
      <c r="E243" s="194" t="s">
        <v>319</v>
      </c>
      <c r="F243" s="195" t="s">
        <v>320</v>
      </c>
      <c r="G243" s="196" t="s">
        <v>152</v>
      </c>
      <c r="H243" s="197">
        <v>42.08</v>
      </c>
      <c r="I243" s="198"/>
      <c r="J243" s="199">
        <f>ROUND(I243*H243,2)</f>
        <v>0</v>
      </c>
      <c r="K243" s="195" t="s">
        <v>141</v>
      </c>
      <c r="L243" s="61"/>
      <c r="M243" s="200" t="s">
        <v>21</v>
      </c>
      <c r="N243" s="201" t="s">
        <v>43</v>
      </c>
      <c r="O243" s="42"/>
      <c r="P243" s="202">
        <f>O243*H243</f>
        <v>0</v>
      </c>
      <c r="Q243" s="202">
        <v>0</v>
      </c>
      <c r="R243" s="202">
        <f>Q243*H243</f>
        <v>0</v>
      </c>
      <c r="S243" s="202">
        <v>0</v>
      </c>
      <c r="T243" s="203">
        <f>S243*H243</f>
        <v>0</v>
      </c>
      <c r="AR243" s="24" t="s">
        <v>142</v>
      </c>
      <c r="AT243" s="24" t="s">
        <v>137</v>
      </c>
      <c r="AU243" s="24" t="s">
        <v>84</v>
      </c>
      <c r="AY243" s="24" t="s">
        <v>135</v>
      </c>
      <c r="BE243" s="204">
        <f>IF(N243="základní",J243,0)</f>
        <v>0</v>
      </c>
      <c r="BF243" s="204">
        <f>IF(N243="snížená",J243,0)</f>
        <v>0</v>
      </c>
      <c r="BG243" s="204">
        <f>IF(N243="zákl. přenesená",J243,0)</f>
        <v>0</v>
      </c>
      <c r="BH243" s="204">
        <f>IF(N243="sníž. přenesená",J243,0)</f>
        <v>0</v>
      </c>
      <c r="BI243" s="204">
        <f>IF(N243="nulová",J243,0)</f>
        <v>0</v>
      </c>
      <c r="BJ243" s="24" t="s">
        <v>77</v>
      </c>
      <c r="BK243" s="204">
        <f>ROUND(I243*H243,2)</f>
        <v>0</v>
      </c>
      <c r="BL243" s="24" t="s">
        <v>142</v>
      </c>
      <c r="BM243" s="24" t="s">
        <v>321</v>
      </c>
    </row>
    <row r="244" spans="2:65" s="11" customFormat="1">
      <c r="B244" s="205"/>
      <c r="C244" s="206"/>
      <c r="D244" s="207" t="s">
        <v>144</v>
      </c>
      <c r="E244" s="208" t="s">
        <v>21</v>
      </c>
      <c r="F244" s="209" t="s">
        <v>322</v>
      </c>
      <c r="G244" s="206"/>
      <c r="H244" s="210">
        <v>34.32</v>
      </c>
      <c r="I244" s="211"/>
      <c r="J244" s="206"/>
      <c r="K244" s="206"/>
      <c r="L244" s="212"/>
      <c r="M244" s="213"/>
      <c r="N244" s="214"/>
      <c r="O244" s="214"/>
      <c r="P244" s="214"/>
      <c r="Q244" s="214"/>
      <c r="R244" s="214"/>
      <c r="S244" s="214"/>
      <c r="T244" s="215"/>
      <c r="AT244" s="216" t="s">
        <v>144</v>
      </c>
      <c r="AU244" s="216" t="s">
        <v>84</v>
      </c>
      <c r="AV244" s="11" t="s">
        <v>81</v>
      </c>
      <c r="AW244" s="11" t="s">
        <v>35</v>
      </c>
      <c r="AX244" s="11" t="s">
        <v>72</v>
      </c>
      <c r="AY244" s="216" t="s">
        <v>135</v>
      </c>
    </row>
    <row r="245" spans="2:65" s="11" customFormat="1">
      <c r="B245" s="205"/>
      <c r="C245" s="206"/>
      <c r="D245" s="207" t="s">
        <v>144</v>
      </c>
      <c r="E245" s="208" t="s">
        <v>21</v>
      </c>
      <c r="F245" s="209" t="s">
        <v>323</v>
      </c>
      <c r="G245" s="206"/>
      <c r="H245" s="210">
        <v>4.76</v>
      </c>
      <c r="I245" s="211"/>
      <c r="J245" s="206"/>
      <c r="K245" s="206"/>
      <c r="L245" s="212"/>
      <c r="M245" s="213"/>
      <c r="N245" s="214"/>
      <c r="O245" s="214"/>
      <c r="P245" s="214"/>
      <c r="Q245" s="214"/>
      <c r="R245" s="214"/>
      <c r="S245" s="214"/>
      <c r="T245" s="215"/>
      <c r="AT245" s="216" t="s">
        <v>144</v>
      </c>
      <c r="AU245" s="216" t="s">
        <v>84</v>
      </c>
      <c r="AV245" s="11" t="s">
        <v>81</v>
      </c>
      <c r="AW245" s="11" t="s">
        <v>35</v>
      </c>
      <c r="AX245" s="11" t="s">
        <v>72</v>
      </c>
      <c r="AY245" s="216" t="s">
        <v>135</v>
      </c>
    </row>
    <row r="246" spans="2:65" s="11" customFormat="1">
      <c r="B246" s="205"/>
      <c r="C246" s="206"/>
      <c r="D246" s="207" t="s">
        <v>144</v>
      </c>
      <c r="E246" s="208" t="s">
        <v>21</v>
      </c>
      <c r="F246" s="209" t="s">
        <v>324</v>
      </c>
      <c r="G246" s="206"/>
      <c r="H246" s="210">
        <v>3</v>
      </c>
      <c r="I246" s="211"/>
      <c r="J246" s="206"/>
      <c r="K246" s="206"/>
      <c r="L246" s="212"/>
      <c r="M246" s="213"/>
      <c r="N246" s="214"/>
      <c r="O246" s="214"/>
      <c r="P246" s="214"/>
      <c r="Q246" s="214"/>
      <c r="R246" s="214"/>
      <c r="S246" s="214"/>
      <c r="T246" s="215"/>
      <c r="AT246" s="216" t="s">
        <v>144</v>
      </c>
      <c r="AU246" s="216" t="s">
        <v>84</v>
      </c>
      <c r="AV246" s="11" t="s">
        <v>81</v>
      </c>
      <c r="AW246" s="11" t="s">
        <v>35</v>
      </c>
      <c r="AX246" s="11" t="s">
        <v>72</v>
      </c>
      <c r="AY246" s="216" t="s">
        <v>135</v>
      </c>
    </row>
    <row r="247" spans="2:65" s="12" customFormat="1">
      <c r="B247" s="217"/>
      <c r="C247" s="218"/>
      <c r="D247" s="207" t="s">
        <v>144</v>
      </c>
      <c r="E247" s="264" t="s">
        <v>21</v>
      </c>
      <c r="F247" s="265" t="s">
        <v>325</v>
      </c>
      <c r="G247" s="218"/>
      <c r="H247" s="266">
        <v>42.08</v>
      </c>
      <c r="I247" s="223"/>
      <c r="J247" s="218"/>
      <c r="K247" s="218"/>
      <c r="L247" s="224"/>
      <c r="M247" s="225"/>
      <c r="N247" s="226"/>
      <c r="O247" s="226"/>
      <c r="P247" s="226"/>
      <c r="Q247" s="226"/>
      <c r="R247" s="226"/>
      <c r="S247" s="226"/>
      <c r="T247" s="227"/>
      <c r="AT247" s="228" t="s">
        <v>144</v>
      </c>
      <c r="AU247" s="228" t="s">
        <v>84</v>
      </c>
      <c r="AV247" s="12" t="s">
        <v>142</v>
      </c>
      <c r="AW247" s="12" t="s">
        <v>35</v>
      </c>
      <c r="AX247" s="12" t="s">
        <v>77</v>
      </c>
      <c r="AY247" s="228" t="s">
        <v>135</v>
      </c>
    </row>
    <row r="248" spans="2:65" s="10" customFormat="1" ht="22.35" customHeight="1">
      <c r="B248" s="176"/>
      <c r="C248" s="177"/>
      <c r="D248" s="190" t="s">
        <v>71</v>
      </c>
      <c r="E248" s="191" t="s">
        <v>326</v>
      </c>
      <c r="F248" s="191" t="s">
        <v>327</v>
      </c>
      <c r="G248" s="177"/>
      <c r="H248" s="177"/>
      <c r="I248" s="180"/>
      <c r="J248" s="192">
        <f>BK248</f>
        <v>0</v>
      </c>
      <c r="K248" s="177"/>
      <c r="L248" s="182"/>
      <c r="M248" s="183"/>
      <c r="N248" s="184"/>
      <c r="O248" s="184"/>
      <c r="P248" s="185">
        <f>SUM(P249:P255)</f>
        <v>0</v>
      </c>
      <c r="Q248" s="184"/>
      <c r="R248" s="185">
        <f>SUM(R249:R255)</f>
        <v>0.28512000000000004</v>
      </c>
      <c r="S248" s="184"/>
      <c r="T248" s="186">
        <f>SUM(T249:T255)</f>
        <v>0</v>
      </c>
      <c r="AR248" s="187" t="s">
        <v>77</v>
      </c>
      <c r="AT248" s="188" t="s">
        <v>71</v>
      </c>
      <c r="AU248" s="188" t="s">
        <v>81</v>
      </c>
      <c r="AY248" s="187" t="s">
        <v>135</v>
      </c>
      <c r="BK248" s="189">
        <f>SUM(BK249:BK255)</f>
        <v>0</v>
      </c>
    </row>
    <row r="249" spans="2:65" s="1" customFormat="1" ht="20.399999999999999" customHeight="1">
      <c r="B249" s="41"/>
      <c r="C249" s="193" t="s">
        <v>328</v>
      </c>
      <c r="D249" s="193" t="s">
        <v>137</v>
      </c>
      <c r="E249" s="194" t="s">
        <v>244</v>
      </c>
      <c r="F249" s="195" t="s">
        <v>245</v>
      </c>
      <c r="G249" s="196" t="s">
        <v>152</v>
      </c>
      <c r="H249" s="197">
        <v>15.84</v>
      </c>
      <c r="I249" s="198"/>
      <c r="J249" s="199">
        <f>ROUND(I249*H249,2)</f>
        <v>0</v>
      </c>
      <c r="K249" s="195" t="s">
        <v>141</v>
      </c>
      <c r="L249" s="61"/>
      <c r="M249" s="200" t="s">
        <v>21</v>
      </c>
      <c r="N249" s="201" t="s">
        <v>43</v>
      </c>
      <c r="O249" s="42"/>
      <c r="P249" s="202">
        <f>O249*H249</f>
        <v>0</v>
      </c>
      <c r="Q249" s="202">
        <v>0</v>
      </c>
      <c r="R249" s="202">
        <f>Q249*H249</f>
        <v>0</v>
      </c>
      <c r="S249" s="202">
        <v>0</v>
      </c>
      <c r="T249" s="203">
        <f>S249*H249</f>
        <v>0</v>
      </c>
      <c r="AR249" s="24" t="s">
        <v>142</v>
      </c>
      <c r="AT249" s="24" t="s">
        <v>137</v>
      </c>
      <c r="AU249" s="24" t="s">
        <v>84</v>
      </c>
      <c r="AY249" s="24" t="s">
        <v>135</v>
      </c>
      <c r="BE249" s="204">
        <f>IF(N249="základní",J249,0)</f>
        <v>0</v>
      </c>
      <c r="BF249" s="204">
        <f>IF(N249="snížená",J249,0)</f>
        <v>0</v>
      </c>
      <c r="BG249" s="204">
        <f>IF(N249="zákl. přenesená",J249,0)</f>
        <v>0</v>
      </c>
      <c r="BH249" s="204">
        <f>IF(N249="sníž. přenesená",J249,0)</f>
        <v>0</v>
      </c>
      <c r="BI249" s="204">
        <f>IF(N249="nulová",J249,0)</f>
        <v>0</v>
      </c>
      <c r="BJ249" s="24" t="s">
        <v>77</v>
      </c>
      <c r="BK249" s="204">
        <f>ROUND(I249*H249,2)</f>
        <v>0</v>
      </c>
      <c r="BL249" s="24" t="s">
        <v>142</v>
      </c>
      <c r="BM249" s="24" t="s">
        <v>329</v>
      </c>
    </row>
    <row r="250" spans="2:65" s="11" customFormat="1">
      <c r="B250" s="205"/>
      <c r="C250" s="206"/>
      <c r="D250" s="219" t="s">
        <v>144</v>
      </c>
      <c r="E250" s="229" t="s">
        <v>21</v>
      </c>
      <c r="F250" s="230" t="s">
        <v>330</v>
      </c>
      <c r="G250" s="206"/>
      <c r="H250" s="231">
        <v>15.84</v>
      </c>
      <c r="I250" s="211"/>
      <c r="J250" s="206"/>
      <c r="K250" s="206"/>
      <c r="L250" s="212"/>
      <c r="M250" s="213"/>
      <c r="N250" s="214"/>
      <c r="O250" s="214"/>
      <c r="P250" s="214"/>
      <c r="Q250" s="214"/>
      <c r="R250" s="214"/>
      <c r="S250" s="214"/>
      <c r="T250" s="215"/>
      <c r="AT250" s="216" t="s">
        <v>144</v>
      </c>
      <c r="AU250" s="216" t="s">
        <v>84</v>
      </c>
      <c r="AV250" s="11" t="s">
        <v>81</v>
      </c>
      <c r="AW250" s="11" t="s">
        <v>35</v>
      </c>
      <c r="AX250" s="11" t="s">
        <v>77</v>
      </c>
      <c r="AY250" s="216" t="s">
        <v>135</v>
      </c>
    </row>
    <row r="251" spans="2:65" s="1" customFormat="1" ht="28.8" customHeight="1">
      <c r="B251" s="41"/>
      <c r="C251" s="193" t="s">
        <v>331</v>
      </c>
      <c r="D251" s="193" t="s">
        <v>137</v>
      </c>
      <c r="E251" s="194" t="s">
        <v>305</v>
      </c>
      <c r="F251" s="195" t="s">
        <v>306</v>
      </c>
      <c r="G251" s="196" t="s">
        <v>152</v>
      </c>
      <c r="H251" s="197">
        <v>15.84</v>
      </c>
      <c r="I251" s="198"/>
      <c r="J251" s="199">
        <f>ROUND(I251*H251,2)</f>
        <v>0</v>
      </c>
      <c r="K251" s="195" t="s">
        <v>21</v>
      </c>
      <c r="L251" s="61"/>
      <c r="M251" s="200" t="s">
        <v>21</v>
      </c>
      <c r="N251" s="201" t="s">
        <v>43</v>
      </c>
      <c r="O251" s="42"/>
      <c r="P251" s="202">
        <f>O251*H251</f>
        <v>0</v>
      </c>
      <c r="Q251" s="202">
        <v>0.01</v>
      </c>
      <c r="R251" s="202">
        <f>Q251*H251</f>
        <v>0.15840000000000001</v>
      </c>
      <c r="S251" s="202">
        <v>0</v>
      </c>
      <c r="T251" s="203">
        <f>S251*H251</f>
        <v>0</v>
      </c>
      <c r="AR251" s="24" t="s">
        <v>142</v>
      </c>
      <c r="AT251" s="24" t="s">
        <v>137</v>
      </c>
      <c r="AU251" s="24" t="s">
        <v>84</v>
      </c>
      <c r="AY251" s="24" t="s">
        <v>135</v>
      </c>
      <c r="BE251" s="204">
        <f>IF(N251="základní",J251,0)</f>
        <v>0</v>
      </c>
      <c r="BF251" s="204">
        <f>IF(N251="snížená",J251,0)</f>
        <v>0</v>
      </c>
      <c r="BG251" s="204">
        <f>IF(N251="zákl. přenesená",J251,0)</f>
        <v>0</v>
      </c>
      <c r="BH251" s="204">
        <f>IF(N251="sníž. přenesená",J251,0)</f>
        <v>0</v>
      </c>
      <c r="BI251" s="204">
        <f>IF(N251="nulová",J251,0)</f>
        <v>0</v>
      </c>
      <c r="BJ251" s="24" t="s">
        <v>77</v>
      </c>
      <c r="BK251" s="204">
        <f>ROUND(I251*H251,2)</f>
        <v>0</v>
      </c>
      <c r="BL251" s="24" t="s">
        <v>142</v>
      </c>
      <c r="BM251" s="24" t="s">
        <v>332</v>
      </c>
    </row>
    <row r="252" spans="2:65" s="11" customFormat="1">
      <c r="B252" s="205"/>
      <c r="C252" s="206"/>
      <c r="D252" s="219" t="s">
        <v>144</v>
      </c>
      <c r="E252" s="229" t="s">
        <v>21</v>
      </c>
      <c r="F252" s="230" t="s">
        <v>330</v>
      </c>
      <c r="G252" s="206"/>
      <c r="H252" s="231">
        <v>15.84</v>
      </c>
      <c r="I252" s="211"/>
      <c r="J252" s="206"/>
      <c r="K252" s="206"/>
      <c r="L252" s="212"/>
      <c r="M252" s="213"/>
      <c r="N252" s="214"/>
      <c r="O252" s="214"/>
      <c r="P252" s="214"/>
      <c r="Q252" s="214"/>
      <c r="R252" s="214"/>
      <c r="S252" s="214"/>
      <c r="T252" s="215"/>
      <c r="AT252" s="216" t="s">
        <v>144</v>
      </c>
      <c r="AU252" s="216" t="s">
        <v>84</v>
      </c>
      <c r="AV252" s="11" t="s">
        <v>81</v>
      </c>
      <c r="AW252" s="11" t="s">
        <v>35</v>
      </c>
      <c r="AX252" s="11" t="s">
        <v>77</v>
      </c>
      <c r="AY252" s="216" t="s">
        <v>135</v>
      </c>
    </row>
    <row r="253" spans="2:65" s="1" customFormat="1" ht="20.399999999999999" customHeight="1">
      <c r="B253" s="41"/>
      <c r="C253" s="193" t="s">
        <v>333</v>
      </c>
      <c r="D253" s="193" t="s">
        <v>137</v>
      </c>
      <c r="E253" s="194" t="s">
        <v>310</v>
      </c>
      <c r="F253" s="195" t="s">
        <v>311</v>
      </c>
      <c r="G253" s="196" t="s">
        <v>152</v>
      </c>
      <c r="H253" s="197">
        <v>15.84</v>
      </c>
      <c r="I253" s="198"/>
      <c r="J253" s="199">
        <f>ROUND(I253*H253,2)</f>
        <v>0</v>
      </c>
      <c r="K253" s="195" t="s">
        <v>21</v>
      </c>
      <c r="L253" s="61"/>
      <c r="M253" s="200" t="s">
        <v>21</v>
      </c>
      <c r="N253" s="201" t="s">
        <v>43</v>
      </c>
      <c r="O253" s="42"/>
      <c r="P253" s="202">
        <f>O253*H253</f>
        <v>0</v>
      </c>
      <c r="Q253" s="202">
        <v>0</v>
      </c>
      <c r="R253" s="202">
        <f>Q253*H253</f>
        <v>0</v>
      </c>
      <c r="S253" s="202">
        <v>0</v>
      </c>
      <c r="T253" s="203">
        <f>S253*H253</f>
        <v>0</v>
      </c>
      <c r="AR253" s="24" t="s">
        <v>142</v>
      </c>
      <c r="AT253" s="24" t="s">
        <v>137</v>
      </c>
      <c r="AU253" s="24" t="s">
        <v>84</v>
      </c>
      <c r="AY253" s="24" t="s">
        <v>135</v>
      </c>
      <c r="BE253" s="204">
        <f>IF(N253="základní",J253,0)</f>
        <v>0</v>
      </c>
      <c r="BF253" s="204">
        <f>IF(N253="snížená",J253,0)</f>
        <v>0</v>
      </c>
      <c r="BG253" s="204">
        <f>IF(N253="zákl. přenesená",J253,0)</f>
        <v>0</v>
      </c>
      <c r="BH253" s="204">
        <f>IF(N253="sníž. přenesená",J253,0)</f>
        <v>0</v>
      </c>
      <c r="BI253" s="204">
        <f>IF(N253="nulová",J253,0)</f>
        <v>0</v>
      </c>
      <c r="BJ253" s="24" t="s">
        <v>77</v>
      </c>
      <c r="BK253" s="204">
        <f>ROUND(I253*H253,2)</f>
        <v>0</v>
      </c>
      <c r="BL253" s="24" t="s">
        <v>142</v>
      </c>
      <c r="BM253" s="24" t="s">
        <v>334</v>
      </c>
    </row>
    <row r="254" spans="2:65" s="1" customFormat="1" ht="28.8" customHeight="1">
      <c r="B254" s="41"/>
      <c r="C254" s="193" t="s">
        <v>335</v>
      </c>
      <c r="D254" s="193" t="s">
        <v>137</v>
      </c>
      <c r="E254" s="194" t="s">
        <v>264</v>
      </c>
      <c r="F254" s="195" t="s">
        <v>265</v>
      </c>
      <c r="G254" s="196" t="s">
        <v>152</v>
      </c>
      <c r="H254" s="197">
        <v>15.84</v>
      </c>
      <c r="I254" s="198"/>
      <c r="J254" s="199">
        <f>ROUND(I254*H254,2)</f>
        <v>0</v>
      </c>
      <c r="K254" s="195" t="s">
        <v>21</v>
      </c>
      <c r="L254" s="61"/>
      <c r="M254" s="200" t="s">
        <v>21</v>
      </c>
      <c r="N254" s="201" t="s">
        <v>43</v>
      </c>
      <c r="O254" s="42"/>
      <c r="P254" s="202">
        <f>O254*H254</f>
        <v>0</v>
      </c>
      <c r="Q254" s="202">
        <v>3.0000000000000001E-3</v>
      </c>
      <c r="R254" s="202">
        <f>Q254*H254</f>
        <v>4.752E-2</v>
      </c>
      <c r="S254" s="202">
        <v>0</v>
      </c>
      <c r="T254" s="203">
        <f>S254*H254</f>
        <v>0</v>
      </c>
      <c r="AR254" s="24" t="s">
        <v>142</v>
      </c>
      <c r="AT254" s="24" t="s">
        <v>137</v>
      </c>
      <c r="AU254" s="24" t="s">
        <v>84</v>
      </c>
      <c r="AY254" s="24" t="s">
        <v>135</v>
      </c>
      <c r="BE254" s="204">
        <f>IF(N254="základní",J254,0)</f>
        <v>0</v>
      </c>
      <c r="BF254" s="204">
        <f>IF(N254="snížená",J254,0)</f>
        <v>0</v>
      </c>
      <c r="BG254" s="204">
        <f>IF(N254="zákl. přenesená",J254,0)</f>
        <v>0</v>
      </c>
      <c r="BH254" s="204">
        <f>IF(N254="sníž. přenesená",J254,0)</f>
        <v>0</v>
      </c>
      <c r="BI254" s="204">
        <f>IF(N254="nulová",J254,0)</f>
        <v>0</v>
      </c>
      <c r="BJ254" s="24" t="s">
        <v>77</v>
      </c>
      <c r="BK254" s="204">
        <f>ROUND(I254*H254,2)</f>
        <v>0</v>
      </c>
      <c r="BL254" s="24" t="s">
        <v>142</v>
      </c>
      <c r="BM254" s="24" t="s">
        <v>336</v>
      </c>
    </row>
    <row r="255" spans="2:65" s="1" customFormat="1" ht="28.8" customHeight="1">
      <c r="B255" s="41"/>
      <c r="C255" s="193" t="s">
        <v>337</v>
      </c>
      <c r="D255" s="193" t="s">
        <v>137</v>
      </c>
      <c r="E255" s="194" t="s">
        <v>316</v>
      </c>
      <c r="F255" s="195" t="s">
        <v>317</v>
      </c>
      <c r="G255" s="196" t="s">
        <v>152</v>
      </c>
      <c r="H255" s="197">
        <v>15.84</v>
      </c>
      <c r="I255" s="198"/>
      <c r="J255" s="199">
        <f>ROUND(I255*H255,2)</f>
        <v>0</v>
      </c>
      <c r="K255" s="195" t="s">
        <v>21</v>
      </c>
      <c r="L255" s="61"/>
      <c r="M255" s="200" t="s">
        <v>21</v>
      </c>
      <c r="N255" s="201" t="s">
        <v>43</v>
      </c>
      <c r="O255" s="42"/>
      <c r="P255" s="202">
        <f>O255*H255</f>
        <v>0</v>
      </c>
      <c r="Q255" s="202">
        <v>5.0000000000000001E-3</v>
      </c>
      <c r="R255" s="202">
        <f>Q255*H255</f>
        <v>7.9200000000000007E-2</v>
      </c>
      <c r="S255" s="202">
        <v>0</v>
      </c>
      <c r="T255" s="203">
        <f>S255*H255</f>
        <v>0</v>
      </c>
      <c r="AR255" s="24" t="s">
        <v>142</v>
      </c>
      <c r="AT255" s="24" t="s">
        <v>137</v>
      </c>
      <c r="AU255" s="24" t="s">
        <v>84</v>
      </c>
      <c r="AY255" s="24" t="s">
        <v>135</v>
      </c>
      <c r="BE255" s="204">
        <f>IF(N255="základní",J255,0)</f>
        <v>0</v>
      </c>
      <c r="BF255" s="204">
        <f>IF(N255="snížená",J255,0)</f>
        <v>0</v>
      </c>
      <c r="BG255" s="204">
        <f>IF(N255="zákl. přenesená",J255,0)</f>
        <v>0</v>
      </c>
      <c r="BH255" s="204">
        <f>IF(N255="sníž. přenesená",J255,0)</f>
        <v>0</v>
      </c>
      <c r="BI255" s="204">
        <f>IF(N255="nulová",J255,0)</f>
        <v>0</v>
      </c>
      <c r="BJ255" s="24" t="s">
        <v>77</v>
      </c>
      <c r="BK255" s="204">
        <f>ROUND(I255*H255,2)</f>
        <v>0</v>
      </c>
      <c r="BL255" s="24" t="s">
        <v>142</v>
      </c>
      <c r="BM255" s="24" t="s">
        <v>338</v>
      </c>
    </row>
    <row r="256" spans="2:65" s="10" customFormat="1" ht="22.35" customHeight="1">
      <c r="B256" s="176"/>
      <c r="C256" s="177"/>
      <c r="D256" s="190" t="s">
        <v>71</v>
      </c>
      <c r="E256" s="191" t="s">
        <v>339</v>
      </c>
      <c r="F256" s="191" t="s">
        <v>340</v>
      </c>
      <c r="G256" s="177"/>
      <c r="H256" s="177"/>
      <c r="I256" s="180"/>
      <c r="J256" s="192">
        <f>BK256</f>
        <v>0</v>
      </c>
      <c r="K256" s="177"/>
      <c r="L256" s="182"/>
      <c r="M256" s="183"/>
      <c r="N256" s="184"/>
      <c r="O256" s="184"/>
      <c r="P256" s="185">
        <f>SUM(P257:P275)</f>
        <v>0</v>
      </c>
      <c r="Q256" s="184"/>
      <c r="R256" s="185">
        <f>SUM(R257:R275)</f>
        <v>0.42295499999999997</v>
      </c>
      <c r="S256" s="184"/>
      <c r="T256" s="186">
        <f>SUM(T257:T275)</f>
        <v>0</v>
      </c>
      <c r="AR256" s="187" t="s">
        <v>77</v>
      </c>
      <c r="AT256" s="188" t="s">
        <v>71</v>
      </c>
      <c r="AU256" s="188" t="s">
        <v>81</v>
      </c>
      <c r="AY256" s="187" t="s">
        <v>135</v>
      </c>
      <c r="BK256" s="189">
        <f>SUM(BK257:BK275)</f>
        <v>0</v>
      </c>
    </row>
    <row r="257" spans="2:65" s="1" customFormat="1" ht="20.399999999999999" customHeight="1">
      <c r="B257" s="41"/>
      <c r="C257" s="193" t="s">
        <v>341</v>
      </c>
      <c r="D257" s="193" t="s">
        <v>137</v>
      </c>
      <c r="E257" s="194" t="s">
        <v>244</v>
      </c>
      <c r="F257" s="195" t="s">
        <v>245</v>
      </c>
      <c r="G257" s="196" t="s">
        <v>152</v>
      </c>
      <c r="H257" s="197">
        <v>84.590999999999994</v>
      </c>
      <c r="I257" s="198"/>
      <c r="J257" s="199">
        <f>ROUND(I257*H257,2)</f>
        <v>0</v>
      </c>
      <c r="K257" s="195" t="s">
        <v>141</v>
      </c>
      <c r="L257" s="61"/>
      <c r="M257" s="200" t="s">
        <v>21</v>
      </c>
      <c r="N257" s="201" t="s">
        <v>43</v>
      </c>
      <c r="O257" s="42"/>
      <c r="P257" s="202">
        <f>O257*H257</f>
        <v>0</v>
      </c>
      <c r="Q257" s="202">
        <v>0</v>
      </c>
      <c r="R257" s="202">
        <f>Q257*H257</f>
        <v>0</v>
      </c>
      <c r="S257" s="202">
        <v>0</v>
      </c>
      <c r="T257" s="203">
        <f>S257*H257</f>
        <v>0</v>
      </c>
      <c r="AR257" s="24" t="s">
        <v>142</v>
      </c>
      <c r="AT257" s="24" t="s">
        <v>137</v>
      </c>
      <c r="AU257" s="24" t="s">
        <v>84</v>
      </c>
      <c r="AY257" s="24" t="s">
        <v>135</v>
      </c>
      <c r="BE257" s="204">
        <f>IF(N257="základní",J257,0)</f>
        <v>0</v>
      </c>
      <c r="BF257" s="204">
        <f>IF(N257="snížená",J257,0)</f>
        <v>0</v>
      </c>
      <c r="BG257" s="204">
        <f>IF(N257="zákl. přenesená",J257,0)</f>
        <v>0</v>
      </c>
      <c r="BH257" s="204">
        <f>IF(N257="sníž. přenesená",J257,0)</f>
        <v>0</v>
      </c>
      <c r="BI257" s="204">
        <f>IF(N257="nulová",J257,0)</f>
        <v>0</v>
      </c>
      <c r="BJ257" s="24" t="s">
        <v>77</v>
      </c>
      <c r="BK257" s="204">
        <f>ROUND(I257*H257,2)</f>
        <v>0</v>
      </c>
      <c r="BL257" s="24" t="s">
        <v>142</v>
      </c>
      <c r="BM257" s="24" t="s">
        <v>342</v>
      </c>
    </row>
    <row r="258" spans="2:65" s="11" customFormat="1">
      <c r="B258" s="205"/>
      <c r="C258" s="206"/>
      <c r="D258" s="207" t="s">
        <v>144</v>
      </c>
      <c r="E258" s="208" t="s">
        <v>21</v>
      </c>
      <c r="F258" s="209" t="s">
        <v>343</v>
      </c>
      <c r="G258" s="206"/>
      <c r="H258" s="210">
        <v>21.648</v>
      </c>
      <c r="I258" s="211"/>
      <c r="J258" s="206"/>
      <c r="K258" s="206"/>
      <c r="L258" s="212"/>
      <c r="M258" s="213"/>
      <c r="N258" s="214"/>
      <c r="O258" s="214"/>
      <c r="P258" s="214"/>
      <c r="Q258" s="214"/>
      <c r="R258" s="214"/>
      <c r="S258" s="214"/>
      <c r="T258" s="215"/>
      <c r="AT258" s="216" t="s">
        <v>144</v>
      </c>
      <c r="AU258" s="216" t="s">
        <v>84</v>
      </c>
      <c r="AV258" s="11" t="s">
        <v>81</v>
      </c>
      <c r="AW258" s="11" t="s">
        <v>35</v>
      </c>
      <c r="AX258" s="11" t="s">
        <v>72</v>
      </c>
      <c r="AY258" s="216" t="s">
        <v>135</v>
      </c>
    </row>
    <row r="259" spans="2:65" s="11" customFormat="1">
      <c r="B259" s="205"/>
      <c r="C259" s="206"/>
      <c r="D259" s="207" t="s">
        <v>144</v>
      </c>
      <c r="E259" s="208" t="s">
        <v>21</v>
      </c>
      <c r="F259" s="209" t="s">
        <v>344</v>
      </c>
      <c r="G259" s="206"/>
      <c r="H259" s="210">
        <v>20.088000000000001</v>
      </c>
      <c r="I259" s="211"/>
      <c r="J259" s="206"/>
      <c r="K259" s="206"/>
      <c r="L259" s="212"/>
      <c r="M259" s="213"/>
      <c r="N259" s="214"/>
      <c r="O259" s="214"/>
      <c r="P259" s="214"/>
      <c r="Q259" s="214"/>
      <c r="R259" s="214"/>
      <c r="S259" s="214"/>
      <c r="T259" s="215"/>
      <c r="AT259" s="216" t="s">
        <v>144</v>
      </c>
      <c r="AU259" s="216" t="s">
        <v>84</v>
      </c>
      <c r="AV259" s="11" t="s">
        <v>81</v>
      </c>
      <c r="AW259" s="11" t="s">
        <v>35</v>
      </c>
      <c r="AX259" s="11" t="s">
        <v>72</v>
      </c>
      <c r="AY259" s="216" t="s">
        <v>135</v>
      </c>
    </row>
    <row r="260" spans="2:65" s="11" customFormat="1">
      <c r="B260" s="205"/>
      <c r="C260" s="206"/>
      <c r="D260" s="207" t="s">
        <v>144</v>
      </c>
      <c r="E260" s="208" t="s">
        <v>21</v>
      </c>
      <c r="F260" s="209" t="s">
        <v>345</v>
      </c>
      <c r="G260" s="206"/>
      <c r="H260" s="210">
        <v>6.06</v>
      </c>
      <c r="I260" s="211"/>
      <c r="J260" s="206"/>
      <c r="K260" s="206"/>
      <c r="L260" s="212"/>
      <c r="M260" s="213"/>
      <c r="N260" s="214"/>
      <c r="O260" s="214"/>
      <c r="P260" s="214"/>
      <c r="Q260" s="214"/>
      <c r="R260" s="214"/>
      <c r="S260" s="214"/>
      <c r="T260" s="215"/>
      <c r="AT260" s="216" t="s">
        <v>144</v>
      </c>
      <c r="AU260" s="216" t="s">
        <v>84</v>
      </c>
      <c r="AV260" s="11" t="s">
        <v>81</v>
      </c>
      <c r="AW260" s="11" t="s">
        <v>35</v>
      </c>
      <c r="AX260" s="11" t="s">
        <v>72</v>
      </c>
      <c r="AY260" s="216" t="s">
        <v>135</v>
      </c>
    </row>
    <row r="261" spans="2:65" s="11" customFormat="1">
      <c r="B261" s="205"/>
      <c r="C261" s="206"/>
      <c r="D261" s="207" t="s">
        <v>144</v>
      </c>
      <c r="E261" s="208" t="s">
        <v>21</v>
      </c>
      <c r="F261" s="209" t="s">
        <v>346</v>
      </c>
      <c r="G261" s="206"/>
      <c r="H261" s="210">
        <v>8.42</v>
      </c>
      <c r="I261" s="211"/>
      <c r="J261" s="206"/>
      <c r="K261" s="206"/>
      <c r="L261" s="212"/>
      <c r="M261" s="213"/>
      <c r="N261" s="214"/>
      <c r="O261" s="214"/>
      <c r="P261" s="214"/>
      <c r="Q261" s="214"/>
      <c r="R261" s="214"/>
      <c r="S261" s="214"/>
      <c r="T261" s="215"/>
      <c r="AT261" s="216" t="s">
        <v>144</v>
      </c>
      <c r="AU261" s="216" t="s">
        <v>84</v>
      </c>
      <c r="AV261" s="11" t="s">
        <v>81</v>
      </c>
      <c r="AW261" s="11" t="s">
        <v>35</v>
      </c>
      <c r="AX261" s="11" t="s">
        <v>72</v>
      </c>
      <c r="AY261" s="216" t="s">
        <v>135</v>
      </c>
    </row>
    <row r="262" spans="2:65" s="11" customFormat="1">
      <c r="B262" s="205"/>
      <c r="C262" s="206"/>
      <c r="D262" s="207" t="s">
        <v>144</v>
      </c>
      <c r="E262" s="208" t="s">
        <v>21</v>
      </c>
      <c r="F262" s="209" t="s">
        <v>347</v>
      </c>
      <c r="G262" s="206"/>
      <c r="H262" s="210">
        <v>2.165</v>
      </c>
      <c r="I262" s="211"/>
      <c r="J262" s="206"/>
      <c r="K262" s="206"/>
      <c r="L262" s="212"/>
      <c r="M262" s="213"/>
      <c r="N262" s="214"/>
      <c r="O262" s="214"/>
      <c r="P262" s="214"/>
      <c r="Q262" s="214"/>
      <c r="R262" s="214"/>
      <c r="S262" s="214"/>
      <c r="T262" s="215"/>
      <c r="AT262" s="216" t="s">
        <v>144</v>
      </c>
      <c r="AU262" s="216" t="s">
        <v>84</v>
      </c>
      <c r="AV262" s="11" t="s">
        <v>81</v>
      </c>
      <c r="AW262" s="11" t="s">
        <v>35</v>
      </c>
      <c r="AX262" s="11" t="s">
        <v>72</v>
      </c>
      <c r="AY262" s="216" t="s">
        <v>135</v>
      </c>
    </row>
    <row r="263" spans="2:65" s="11" customFormat="1">
      <c r="B263" s="205"/>
      <c r="C263" s="206"/>
      <c r="D263" s="207" t="s">
        <v>144</v>
      </c>
      <c r="E263" s="208" t="s">
        <v>21</v>
      </c>
      <c r="F263" s="209" t="s">
        <v>348</v>
      </c>
      <c r="G263" s="206"/>
      <c r="H263" s="210">
        <v>2.3719999999999999</v>
      </c>
      <c r="I263" s="211"/>
      <c r="J263" s="206"/>
      <c r="K263" s="206"/>
      <c r="L263" s="212"/>
      <c r="M263" s="213"/>
      <c r="N263" s="214"/>
      <c r="O263" s="214"/>
      <c r="P263" s="214"/>
      <c r="Q263" s="214"/>
      <c r="R263" s="214"/>
      <c r="S263" s="214"/>
      <c r="T263" s="215"/>
      <c r="AT263" s="216" t="s">
        <v>144</v>
      </c>
      <c r="AU263" s="216" t="s">
        <v>84</v>
      </c>
      <c r="AV263" s="11" t="s">
        <v>81</v>
      </c>
      <c r="AW263" s="11" t="s">
        <v>35</v>
      </c>
      <c r="AX263" s="11" t="s">
        <v>72</v>
      </c>
      <c r="AY263" s="216" t="s">
        <v>135</v>
      </c>
    </row>
    <row r="264" spans="2:65" s="11" customFormat="1">
      <c r="B264" s="205"/>
      <c r="C264" s="206"/>
      <c r="D264" s="207" t="s">
        <v>144</v>
      </c>
      <c r="E264" s="208" t="s">
        <v>21</v>
      </c>
      <c r="F264" s="209" t="s">
        <v>349</v>
      </c>
      <c r="G264" s="206"/>
      <c r="H264" s="210">
        <v>25.038</v>
      </c>
      <c r="I264" s="211"/>
      <c r="J264" s="206"/>
      <c r="K264" s="206"/>
      <c r="L264" s="212"/>
      <c r="M264" s="213"/>
      <c r="N264" s="214"/>
      <c r="O264" s="214"/>
      <c r="P264" s="214"/>
      <c r="Q264" s="214"/>
      <c r="R264" s="214"/>
      <c r="S264" s="214"/>
      <c r="T264" s="215"/>
      <c r="AT264" s="216" t="s">
        <v>144</v>
      </c>
      <c r="AU264" s="216" t="s">
        <v>84</v>
      </c>
      <c r="AV264" s="11" t="s">
        <v>81</v>
      </c>
      <c r="AW264" s="11" t="s">
        <v>35</v>
      </c>
      <c r="AX264" s="11" t="s">
        <v>72</v>
      </c>
      <c r="AY264" s="216" t="s">
        <v>135</v>
      </c>
    </row>
    <row r="265" spans="2:65" s="11" customFormat="1">
      <c r="B265" s="205"/>
      <c r="C265" s="206"/>
      <c r="D265" s="207" t="s">
        <v>144</v>
      </c>
      <c r="E265" s="208" t="s">
        <v>21</v>
      </c>
      <c r="F265" s="209" t="s">
        <v>350</v>
      </c>
      <c r="G265" s="206"/>
      <c r="H265" s="210">
        <v>-1.2</v>
      </c>
      <c r="I265" s="211"/>
      <c r="J265" s="206"/>
      <c r="K265" s="206"/>
      <c r="L265" s="212"/>
      <c r="M265" s="213"/>
      <c r="N265" s="214"/>
      <c r="O265" s="214"/>
      <c r="P265" s="214"/>
      <c r="Q265" s="214"/>
      <c r="R265" s="214"/>
      <c r="S265" s="214"/>
      <c r="T265" s="215"/>
      <c r="AT265" s="216" t="s">
        <v>144</v>
      </c>
      <c r="AU265" s="216" t="s">
        <v>84</v>
      </c>
      <c r="AV265" s="11" t="s">
        <v>81</v>
      </c>
      <c r="AW265" s="11" t="s">
        <v>35</v>
      </c>
      <c r="AX265" s="11" t="s">
        <v>72</v>
      </c>
      <c r="AY265" s="216" t="s">
        <v>135</v>
      </c>
    </row>
    <row r="266" spans="2:65" s="13" customFormat="1">
      <c r="B266" s="242"/>
      <c r="C266" s="243"/>
      <c r="D266" s="207" t="s">
        <v>144</v>
      </c>
      <c r="E266" s="244" t="s">
        <v>21</v>
      </c>
      <c r="F266" s="245" t="s">
        <v>351</v>
      </c>
      <c r="G266" s="243"/>
      <c r="H266" s="246">
        <v>84.590999999999994</v>
      </c>
      <c r="I266" s="247"/>
      <c r="J266" s="243"/>
      <c r="K266" s="243"/>
      <c r="L266" s="248"/>
      <c r="M266" s="249"/>
      <c r="N266" s="250"/>
      <c r="O266" s="250"/>
      <c r="P266" s="250"/>
      <c r="Q266" s="250"/>
      <c r="R266" s="250"/>
      <c r="S266" s="250"/>
      <c r="T266" s="251"/>
      <c r="AT266" s="252" t="s">
        <v>144</v>
      </c>
      <c r="AU266" s="252" t="s">
        <v>84</v>
      </c>
      <c r="AV266" s="13" t="s">
        <v>84</v>
      </c>
      <c r="AW266" s="13" t="s">
        <v>35</v>
      </c>
      <c r="AX266" s="13" t="s">
        <v>72</v>
      </c>
      <c r="AY266" s="252" t="s">
        <v>135</v>
      </c>
    </row>
    <row r="267" spans="2:65" s="12" customFormat="1">
      <c r="B267" s="217"/>
      <c r="C267" s="218"/>
      <c r="D267" s="219" t="s">
        <v>144</v>
      </c>
      <c r="E267" s="220" t="s">
        <v>21</v>
      </c>
      <c r="F267" s="221" t="s">
        <v>149</v>
      </c>
      <c r="G267" s="218"/>
      <c r="H267" s="222">
        <v>84.590999999999994</v>
      </c>
      <c r="I267" s="223"/>
      <c r="J267" s="218"/>
      <c r="K267" s="218"/>
      <c r="L267" s="224"/>
      <c r="M267" s="225"/>
      <c r="N267" s="226"/>
      <c r="O267" s="226"/>
      <c r="P267" s="226"/>
      <c r="Q267" s="226"/>
      <c r="R267" s="226"/>
      <c r="S267" s="226"/>
      <c r="T267" s="227"/>
      <c r="AT267" s="228" t="s">
        <v>144</v>
      </c>
      <c r="AU267" s="228" t="s">
        <v>84</v>
      </c>
      <c r="AV267" s="12" t="s">
        <v>142</v>
      </c>
      <c r="AW267" s="12" t="s">
        <v>35</v>
      </c>
      <c r="AX267" s="12" t="s">
        <v>77</v>
      </c>
      <c r="AY267" s="228" t="s">
        <v>135</v>
      </c>
    </row>
    <row r="268" spans="2:65" s="1" customFormat="1" ht="20.399999999999999" customHeight="1">
      <c r="B268" s="41"/>
      <c r="C268" s="193" t="s">
        <v>352</v>
      </c>
      <c r="D268" s="193" t="s">
        <v>137</v>
      </c>
      <c r="E268" s="194" t="s">
        <v>353</v>
      </c>
      <c r="F268" s="195" t="s">
        <v>354</v>
      </c>
      <c r="G268" s="196" t="s">
        <v>152</v>
      </c>
      <c r="H268" s="197">
        <v>19.016999999999999</v>
      </c>
      <c r="I268" s="198"/>
      <c r="J268" s="199">
        <f>ROUND(I268*H268,2)</f>
        <v>0</v>
      </c>
      <c r="K268" s="195" t="s">
        <v>141</v>
      </c>
      <c r="L268" s="61"/>
      <c r="M268" s="200" t="s">
        <v>21</v>
      </c>
      <c r="N268" s="201" t="s">
        <v>43</v>
      </c>
      <c r="O268" s="42"/>
      <c r="P268" s="202">
        <f>O268*H268</f>
        <v>0</v>
      </c>
      <c r="Q268" s="202">
        <v>0</v>
      </c>
      <c r="R268" s="202">
        <f>Q268*H268</f>
        <v>0</v>
      </c>
      <c r="S268" s="202">
        <v>0</v>
      </c>
      <c r="T268" s="203">
        <f>S268*H268</f>
        <v>0</v>
      </c>
      <c r="AR268" s="24" t="s">
        <v>142</v>
      </c>
      <c r="AT268" s="24" t="s">
        <v>137</v>
      </c>
      <c r="AU268" s="24" t="s">
        <v>84</v>
      </c>
      <c r="AY268" s="24" t="s">
        <v>135</v>
      </c>
      <c r="BE268" s="204">
        <f>IF(N268="základní",J268,0)</f>
        <v>0</v>
      </c>
      <c r="BF268" s="204">
        <f>IF(N268="snížená",J268,0)</f>
        <v>0</v>
      </c>
      <c r="BG268" s="204">
        <f>IF(N268="zákl. přenesená",J268,0)</f>
        <v>0</v>
      </c>
      <c r="BH268" s="204">
        <f>IF(N268="sníž. přenesená",J268,0)</f>
        <v>0</v>
      </c>
      <c r="BI268" s="204">
        <f>IF(N268="nulová",J268,0)</f>
        <v>0</v>
      </c>
      <c r="BJ268" s="24" t="s">
        <v>77</v>
      </c>
      <c r="BK268" s="204">
        <f>ROUND(I268*H268,2)</f>
        <v>0</v>
      </c>
      <c r="BL268" s="24" t="s">
        <v>142</v>
      </c>
      <c r="BM268" s="24" t="s">
        <v>355</v>
      </c>
    </row>
    <row r="269" spans="2:65" s="11" customFormat="1">
      <c r="B269" s="205"/>
      <c r="C269" s="206"/>
      <c r="D269" s="207" t="s">
        <v>144</v>
      </c>
      <c r="E269" s="208" t="s">
        <v>21</v>
      </c>
      <c r="F269" s="209" t="s">
        <v>345</v>
      </c>
      <c r="G269" s="206"/>
      <c r="H269" s="210">
        <v>6.06</v>
      </c>
      <c r="I269" s="211"/>
      <c r="J269" s="206"/>
      <c r="K269" s="206"/>
      <c r="L269" s="212"/>
      <c r="M269" s="213"/>
      <c r="N269" s="214"/>
      <c r="O269" s="214"/>
      <c r="P269" s="214"/>
      <c r="Q269" s="214"/>
      <c r="R269" s="214"/>
      <c r="S269" s="214"/>
      <c r="T269" s="215"/>
      <c r="AT269" s="216" t="s">
        <v>144</v>
      </c>
      <c r="AU269" s="216" t="s">
        <v>84</v>
      </c>
      <c r="AV269" s="11" t="s">
        <v>81</v>
      </c>
      <c r="AW269" s="11" t="s">
        <v>35</v>
      </c>
      <c r="AX269" s="11" t="s">
        <v>72</v>
      </c>
      <c r="AY269" s="216" t="s">
        <v>135</v>
      </c>
    </row>
    <row r="270" spans="2:65" s="11" customFormat="1">
      <c r="B270" s="205"/>
      <c r="C270" s="206"/>
      <c r="D270" s="207" t="s">
        <v>144</v>
      </c>
      <c r="E270" s="208" t="s">
        <v>21</v>
      </c>
      <c r="F270" s="209" t="s">
        <v>346</v>
      </c>
      <c r="G270" s="206"/>
      <c r="H270" s="210">
        <v>8.42</v>
      </c>
      <c r="I270" s="211"/>
      <c r="J270" s="206"/>
      <c r="K270" s="206"/>
      <c r="L270" s="212"/>
      <c r="M270" s="213"/>
      <c r="N270" s="214"/>
      <c r="O270" s="214"/>
      <c r="P270" s="214"/>
      <c r="Q270" s="214"/>
      <c r="R270" s="214"/>
      <c r="S270" s="214"/>
      <c r="T270" s="215"/>
      <c r="AT270" s="216" t="s">
        <v>144</v>
      </c>
      <c r="AU270" s="216" t="s">
        <v>84</v>
      </c>
      <c r="AV270" s="11" t="s">
        <v>81</v>
      </c>
      <c r="AW270" s="11" t="s">
        <v>35</v>
      </c>
      <c r="AX270" s="11" t="s">
        <v>72</v>
      </c>
      <c r="AY270" s="216" t="s">
        <v>135</v>
      </c>
    </row>
    <row r="271" spans="2:65" s="11" customFormat="1">
      <c r="B271" s="205"/>
      <c r="C271" s="206"/>
      <c r="D271" s="207" t="s">
        <v>144</v>
      </c>
      <c r="E271" s="208" t="s">
        <v>21</v>
      </c>
      <c r="F271" s="209" t="s">
        <v>347</v>
      </c>
      <c r="G271" s="206"/>
      <c r="H271" s="210">
        <v>2.165</v>
      </c>
      <c r="I271" s="211"/>
      <c r="J271" s="206"/>
      <c r="K271" s="206"/>
      <c r="L271" s="212"/>
      <c r="M271" s="213"/>
      <c r="N271" s="214"/>
      <c r="O271" s="214"/>
      <c r="P271" s="214"/>
      <c r="Q271" s="214"/>
      <c r="R271" s="214"/>
      <c r="S271" s="214"/>
      <c r="T271" s="215"/>
      <c r="AT271" s="216" t="s">
        <v>144</v>
      </c>
      <c r="AU271" s="216" t="s">
        <v>84</v>
      </c>
      <c r="AV271" s="11" t="s">
        <v>81</v>
      </c>
      <c r="AW271" s="11" t="s">
        <v>35</v>
      </c>
      <c r="AX271" s="11" t="s">
        <v>72</v>
      </c>
      <c r="AY271" s="216" t="s">
        <v>135</v>
      </c>
    </row>
    <row r="272" spans="2:65" s="11" customFormat="1">
      <c r="B272" s="205"/>
      <c r="C272" s="206"/>
      <c r="D272" s="207" t="s">
        <v>144</v>
      </c>
      <c r="E272" s="208" t="s">
        <v>21</v>
      </c>
      <c r="F272" s="209" t="s">
        <v>348</v>
      </c>
      <c r="G272" s="206"/>
      <c r="H272" s="210">
        <v>2.3719999999999999</v>
      </c>
      <c r="I272" s="211"/>
      <c r="J272" s="206"/>
      <c r="K272" s="206"/>
      <c r="L272" s="212"/>
      <c r="M272" s="213"/>
      <c r="N272" s="214"/>
      <c r="O272" s="214"/>
      <c r="P272" s="214"/>
      <c r="Q272" s="214"/>
      <c r="R272" s="214"/>
      <c r="S272" s="214"/>
      <c r="T272" s="215"/>
      <c r="AT272" s="216" t="s">
        <v>144</v>
      </c>
      <c r="AU272" s="216" t="s">
        <v>84</v>
      </c>
      <c r="AV272" s="11" t="s">
        <v>81</v>
      </c>
      <c r="AW272" s="11" t="s">
        <v>35</v>
      </c>
      <c r="AX272" s="11" t="s">
        <v>72</v>
      </c>
      <c r="AY272" s="216" t="s">
        <v>135</v>
      </c>
    </row>
    <row r="273" spans="2:65" s="13" customFormat="1">
      <c r="B273" s="242"/>
      <c r="C273" s="243"/>
      <c r="D273" s="207" t="s">
        <v>144</v>
      </c>
      <c r="E273" s="244" t="s">
        <v>21</v>
      </c>
      <c r="F273" s="245" t="s">
        <v>351</v>
      </c>
      <c r="G273" s="243"/>
      <c r="H273" s="246">
        <v>19.016999999999999</v>
      </c>
      <c r="I273" s="247"/>
      <c r="J273" s="243"/>
      <c r="K273" s="243"/>
      <c r="L273" s="248"/>
      <c r="M273" s="249"/>
      <c r="N273" s="250"/>
      <c r="O273" s="250"/>
      <c r="P273" s="250"/>
      <c r="Q273" s="250"/>
      <c r="R273" s="250"/>
      <c r="S273" s="250"/>
      <c r="T273" s="251"/>
      <c r="AT273" s="252" t="s">
        <v>144</v>
      </c>
      <c r="AU273" s="252" t="s">
        <v>84</v>
      </c>
      <c r="AV273" s="13" t="s">
        <v>84</v>
      </c>
      <c r="AW273" s="13" t="s">
        <v>35</v>
      </c>
      <c r="AX273" s="13" t="s">
        <v>72</v>
      </c>
      <c r="AY273" s="252" t="s">
        <v>135</v>
      </c>
    </row>
    <row r="274" spans="2:65" s="12" customFormat="1">
      <c r="B274" s="217"/>
      <c r="C274" s="218"/>
      <c r="D274" s="219" t="s">
        <v>144</v>
      </c>
      <c r="E274" s="220" t="s">
        <v>21</v>
      </c>
      <c r="F274" s="221" t="s">
        <v>149</v>
      </c>
      <c r="G274" s="218"/>
      <c r="H274" s="222">
        <v>19.016999999999999</v>
      </c>
      <c r="I274" s="223"/>
      <c r="J274" s="218"/>
      <c r="K274" s="218"/>
      <c r="L274" s="224"/>
      <c r="M274" s="225"/>
      <c r="N274" s="226"/>
      <c r="O274" s="226"/>
      <c r="P274" s="226"/>
      <c r="Q274" s="226"/>
      <c r="R274" s="226"/>
      <c r="S274" s="226"/>
      <c r="T274" s="227"/>
      <c r="AT274" s="228" t="s">
        <v>144</v>
      </c>
      <c r="AU274" s="228" t="s">
        <v>84</v>
      </c>
      <c r="AV274" s="12" t="s">
        <v>142</v>
      </c>
      <c r="AW274" s="12" t="s">
        <v>35</v>
      </c>
      <c r="AX274" s="12" t="s">
        <v>77</v>
      </c>
      <c r="AY274" s="228" t="s">
        <v>135</v>
      </c>
    </row>
    <row r="275" spans="2:65" s="1" customFormat="1" ht="28.8" customHeight="1">
      <c r="B275" s="41"/>
      <c r="C275" s="193" t="s">
        <v>356</v>
      </c>
      <c r="D275" s="193" t="s">
        <v>137</v>
      </c>
      <c r="E275" s="194" t="s">
        <v>316</v>
      </c>
      <c r="F275" s="195" t="s">
        <v>317</v>
      </c>
      <c r="G275" s="196" t="s">
        <v>152</v>
      </c>
      <c r="H275" s="197">
        <v>84.590999999999994</v>
      </c>
      <c r="I275" s="198"/>
      <c r="J275" s="199">
        <f>ROUND(I275*H275,2)</f>
        <v>0</v>
      </c>
      <c r="K275" s="195" t="s">
        <v>21</v>
      </c>
      <c r="L275" s="61"/>
      <c r="M275" s="200" t="s">
        <v>21</v>
      </c>
      <c r="N275" s="201" t="s">
        <v>43</v>
      </c>
      <c r="O275" s="42"/>
      <c r="P275" s="202">
        <f>O275*H275</f>
        <v>0</v>
      </c>
      <c r="Q275" s="202">
        <v>5.0000000000000001E-3</v>
      </c>
      <c r="R275" s="202">
        <f>Q275*H275</f>
        <v>0.42295499999999997</v>
      </c>
      <c r="S275" s="202">
        <v>0</v>
      </c>
      <c r="T275" s="203">
        <f>S275*H275</f>
        <v>0</v>
      </c>
      <c r="AR275" s="24" t="s">
        <v>142</v>
      </c>
      <c r="AT275" s="24" t="s">
        <v>137</v>
      </c>
      <c r="AU275" s="24" t="s">
        <v>84</v>
      </c>
      <c r="AY275" s="24" t="s">
        <v>135</v>
      </c>
      <c r="BE275" s="204">
        <f>IF(N275="základní",J275,0)</f>
        <v>0</v>
      </c>
      <c r="BF275" s="204">
        <f>IF(N275="snížená",J275,0)</f>
        <v>0</v>
      </c>
      <c r="BG275" s="204">
        <f>IF(N275="zákl. přenesená",J275,0)</f>
        <v>0</v>
      </c>
      <c r="BH275" s="204">
        <f>IF(N275="sníž. přenesená",J275,0)</f>
        <v>0</v>
      </c>
      <c r="BI275" s="204">
        <f>IF(N275="nulová",J275,0)</f>
        <v>0</v>
      </c>
      <c r="BJ275" s="24" t="s">
        <v>77</v>
      </c>
      <c r="BK275" s="204">
        <f>ROUND(I275*H275,2)</f>
        <v>0</v>
      </c>
      <c r="BL275" s="24" t="s">
        <v>142</v>
      </c>
      <c r="BM275" s="24" t="s">
        <v>357</v>
      </c>
    </row>
    <row r="276" spans="2:65" s="10" customFormat="1" ht="22.35" customHeight="1">
      <c r="B276" s="176"/>
      <c r="C276" s="177"/>
      <c r="D276" s="190" t="s">
        <v>71</v>
      </c>
      <c r="E276" s="191" t="s">
        <v>358</v>
      </c>
      <c r="F276" s="191" t="s">
        <v>359</v>
      </c>
      <c r="G276" s="177"/>
      <c r="H276" s="177"/>
      <c r="I276" s="180"/>
      <c r="J276" s="192">
        <f>BK276</f>
        <v>0</v>
      </c>
      <c r="K276" s="177"/>
      <c r="L276" s="182"/>
      <c r="M276" s="183"/>
      <c r="N276" s="184"/>
      <c r="O276" s="184"/>
      <c r="P276" s="185">
        <f>SUM(P277:P303)</f>
        <v>0</v>
      </c>
      <c r="Q276" s="184"/>
      <c r="R276" s="185">
        <f>SUM(R277:R303)</f>
        <v>3.6141300000000001E-2</v>
      </c>
      <c r="S276" s="184"/>
      <c r="T276" s="186">
        <f>SUM(T277:T303)</f>
        <v>0</v>
      </c>
      <c r="AR276" s="187" t="s">
        <v>77</v>
      </c>
      <c r="AT276" s="188" t="s">
        <v>71</v>
      </c>
      <c r="AU276" s="188" t="s">
        <v>81</v>
      </c>
      <c r="AY276" s="187" t="s">
        <v>135</v>
      </c>
      <c r="BK276" s="189">
        <f>SUM(BK277:BK303)</f>
        <v>0</v>
      </c>
    </row>
    <row r="277" spans="2:65" s="1" customFormat="1" ht="28.8" customHeight="1">
      <c r="B277" s="41"/>
      <c r="C277" s="193" t="s">
        <v>360</v>
      </c>
      <c r="D277" s="193" t="s">
        <v>137</v>
      </c>
      <c r="E277" s="194" t="s">
        <v>361</v>
      </c>
      <c r="F277" s="195" t="s">
        <v>362</v>
      </c>
      <c r="G277" s="196" t="s">
        <v>152</v>
      </c>
      <c r="H277" s="197">
        <v>0.52</v>
      </c>
      <c r="I277" s="198"/>
      <c r="J277" s="199">
        <f>ROUND(I277*H277,2)</f>
        <v>0</v>
      </c>
      <c r="K277" s="195" t="s">
        <v>21</v>
      </c>
      <c r="L277" s="61"/>
      <c r="M277" s="200" t="s">
        <v>21</v>
      </c>
      <c r="N277" s="201" t="s">
        <v>43</v>
      </c>
      <c r="O277" s="42"/>
      <c r="P277" s="202">
        <f>O277*H277</f>
        <v>0</v>
      </c>
      <c r="Q277" s="202">
        <v>1.2999999999999999E-2</v>
      </c>
      <c r="R277" s="202">
        <f>Q277*H277</f>
        <v>6.7599999999999995E-3</v>
      </c>
      <c r="S277" s="202">
        <v>0</v>
      </c>
      <c r="T277" s="203">
        <f>S277*H277</f>
        <v>0</v>
      </c>
      <c r="AR277" s="24" t="s">
        <v>142</v>
      </c>
      <c r="AT277" s="24" t="s">
        <v>137</v>
      </c>
      <c r="AU277" s="24" t="s">
        <v>84</v>
      </c>
      <c r="AY277" s="24" t="s">
        <v>135</v>
      </c>
      <c r="BE277" s="204">
        <f>IF(N277="základní",J277,0)</f>
        <v>0</v>
      </c>
      <c r="BF277" s="204">
        <f>IF(N277="snížená",J277,0)</f>
        <v>0</v>
      </c>
      <c r="BG277" s="204">
        <f>IF(N277="zákl. přenesená",J277,0)</f>
        <v>0</v>
      </c>
      <c r="BH277" s="204">
        <f>IF(N277="sníž. přenesená",J277,0)</f>
        <v>0</v>
      </c>
      <c r="BI277" s="204">
        <f>IF(N277="nulová",J277,0)</f>
        <v>0</v>
      </c>
      <c r="BJ277" s="24" t="s">
        <v>77</v>
      </c>
      <c r="BK277" s="204">
        <f>ROUND(I277*H277,2)</f>
        <v>0</v>
      </c>
      <c r="BL277" s="24" t="s">
        <v>142</v>
      </c>
      <c r="BM277" s="24" t="s">
        <v>363</v>
      </c>
    </row>
    <row r="278" spans="2:65" s="14" customFormat="1">
      <c r="B278" s="253"/>
      <c r="C278" s="254"/>
      <c r="D278" s="207" t="s">
        <v>144</v>
      </c>
      <c r="E278" s="255" t="s">
        <v>21</v>
      </c>
      <c r="F278" s="256" t="s">
        <v>247</v>
      </c>
      <c r="G278" s="254"/>
      <c r="H278" s="257" t="s">
        <v>21</v>
      </c>
      <c r="I278" s="258"/>
      <c r="J278" s="254"/>
      <c r="K278" s="254"/>
      <c r="L278" s="259"/>
      <c r="M278" s="260"/>
      <c r="N278" s="261"/>
      <c r="O278" s="261"/>
      <c r="P278" s="261"/>
      <c r="Q278" s="261"/>
      <c r="R278" s="261"/>
      <c r="S278" s="261"/>
      <c r="T278" s="262"/>
      <c r="AT278" s="263" t="s">
        <v>144</v>
      </c>
      <c r="AU278" s="263" t="s">
        <v>84</v>
      </c>
      <c r="AV278" s="14" t="s">
        <v>77</v>
      </c>
      <c r="AW278" s="14" t="s">
        <v>35</v>
      </c>
      <c r="AX278" s="14" t="s">
        <v>72</v>
      </c>
      <c r="AY278" s="263" t="s">
        <v>135</v>
      </c>
    </row>
    <row r="279" spans="2:65" s="11" customFormat="1">
      <c r="B279" s="205"/>
      <c r="C279" s="206"/>
      <c r="D279" s="207" t="s">
        <v>144</v>
      </c>
      <c r="E279" s="208" t="s">
        <v>21</v>
      </c>
      <c r="F279" s="209" t="s">
        <v>21</v>
      </c>
      <c r="G279" s="206"/>
      <c r="H279" s="210">
        <v>0</v>
      </c>
      <c r="I279" s="211"/>
      <c r="J279" s="206"/>
      <c r="K279" s="206"/>
      <c r="L279" s="212"/>
      <c r="M279" s="213"/>
      <c r="N279" s="214"/>
      <c r="O279" s="214"/>
      <c r="P279" s="214"/>
      <c r="Q279" s="214"/>
      <c r="R279" s="214"/>
      <c r="S279" s="214"/>
      <c r="T279" s="215"/>
      <c r="AT279" s="216" t="s">
        <v>144</v>
      </c>
      <c r="AU279" s="216" t="s">
        <v>84</v>
      </c>
      <c r="AV279" s="11" t="s">
        <v>81</v>
      </c>
      <c r="AW279" s="11" t="s">
        <v>35</v>
      </c>
      <c r="AX279" s="11" t="s">
        <v>72</v>
      </c>
      <c r="AY279" s="216" t="s">
        <v>135</v>
      </c>
    </row>
    <row r="280" spans="2:65" s="11" customFormat="1">
      <c r="B280" s="205"/>
      <c r="C280" s="206"/>
      <c r="D280" s="207" t="s">
        <v>144</v>
      </c>
      <c r="E280" s="208" t="s">
        <v>21</v>
      </c>
      <c r="F280" s="209" t="s">
        <v>364</v>
      </c>
      <c r="G280" s="206"/>
      <c r="H280" s="210">
        <v>0.52</v>
      </c>
      <c r="I280" s="211"/>
      <c r="J280" s="206"/>
      <c r="K280" s="206"/>
      <c r="L280" s="212"/>
      <c r="M280" s="213"/>
      <c r="N280" s="214"/>
      <c r="O280" s="214"/>
      <c r="P280" s="214"/>
      <c r="Q280" s="214"/>
      <c r="R280" s="214"/>
      <c r="S280" s="214"/>
      <c r="T280" s="215"/>
      <c r="AT280" s="216" t="s">
        <v>144</v>
      </c>
      <c r="AU280" s="216" t="s">
        <v>84</v>
      </c>
      <c r="AV280" s="11" t="s">
        <v>81</v>
      </c>
      <c r="AW280" s="11" t="s">
        <v>35</v>
      </c>
      <c r="AX280" s="11" t="s">
        <v>72</v>
      </c>
      <c r="AY280" s="216" t="s">
        <v>135</v>
      </c>
    </row>
    <row r="281" spans="2:65" s="13" customFormat="1">
      <c r="B281" s="242"/>
      <c r="C281" s="243"/>
      <c r="D281" s="207" t="s">
        <v>144</v>
      </c>
      <c r="E281" s="244" t="s">
        <v>21</v>
      </c>
      <c r="F281" s="245" t="s">
        <v>258</v>
      </c>
      <c r="G281" s="243"/>
      <c r="H281" s="246">
        <v>0.52</v>
      </c>
      <c r="I281" s="247"/>
      <c r="J281" s="243"/>
      <c r="K281" s="243"/>
      <c r="L281" s="248"/>
      <c r="M281" s="249"/>
      <c r="N281" s="250"/>
      <c r="O281" s="250"/>
      <c r="P281" s="250"/>
      <c r="Q281" s="250"/>
      <c r="R281" s="250"/>
      <c r="S281" s="250"/>
      <c r="T281" s="251"/>
      <c r="AT281" s="252" t="s">
        <v>144</v>
      </c>
      <c r="AU281" s="252" t="s">
        <v>84</v>
      </c>
      <c r="AV281" s="13" t="s">
        <v>84</v>
      </c>
      <c r="AW281" s="13" t="s">
        <v>35</v>
      </c>
      <c r="AX281" s="13" t="s">
        <v>72</v>
      </c>
      <c r="AY281" s="252" t="s">
        <v>135</v>
      </c>
    </row>
    <row r="282" spans="2:65" s="12" customFormat="1">
      <c r="B282" s="217"/>
      <c r="C282" s="218"/>
      <c r="D282" s="219" t="s">
        <v>144</v>
      </c>
      <c r="E282" s="220" t="s">
        <v>21</v>
      </c>
      <c r="F282" s="221" t="s">
        <v>149</v>
      </c>
      <c r="G282" s="218"/>
      <c r="H282" s="222">
        <v>0.52</v>
      </c>
      <c r="I282" s="223"/>
      <c r="J282" s="218"/>
      <c r="K282" s="218"/>
      <c r="L282" s="224"/>
      <c r="M282" s="225"/>
      <c r="N282" s="226"/>
      <c r="O282" s="226"/>
      <c r="P282" s="226"/>
      <c r="Q282" s="226"/>
      <c r="R282" s="226"/>
      <c r="S282" s="226"/>
      <c r="T282" s="227"/>
      <c r="AT282" s="228" t="s">
        <v>144</v>
      </c>
      <c r="AU282" s="228" t="s">
        <v>84</v>
      </c>
      <c r="AV282" s="12" t="s">
        <v>142</v>
      </c>
      <c r="AW282" s="12" t="s">
        <v>35</v>
      </c>
      <c r="AX282" s="12" t="s">
        <v>77</v>
      </c>
      <c r="AY282" s="228" t="s">
        <v>135</v>
      </c>
    </row>
    <row r="283" spans="2:65" s="1" customFormat="1" ht="20.399999999999999" customHeight="1">
      <c r="B283" s="41"/>
      <c r="C283" s="193" t="s">
        <v>365</v>
      </c>
      <c r="D283" s="193" t="s">
        <v>137</v>
      </c>
      <c r="E283" s="194" t="s">
        <v>366</v>
      </c>
      <c r="F283" s="195" t="s">
        <v>367</v>
      </c>
      <c r="G283" s="196" t="s">
        <v>152</v>
      </c>
      <c r="H283" s="197">
        <v>0.52</v>
      </c>
      <c r="I283" s="198"/>
      <c r="J283" s="199">
        <f>ROUND(I283*H283,2)</f>
        <v>0</v>
      </c>
      <c r="K283" s="195" t="s">
        <v>21</v>
      </c>
      <c r="L283" s="61"/>
      <c r="M283" s="200" t="s">
        <v>21</v>
      </c>
      <c r="N283" s="201" t="s">
        <v>43</v>
      </c>
      <c r="O283" s="42"/>
      <c r="P283" s="202">
        <f>O283*H283</f>
        <v>0</v>
      </c>
      <c r="Q283" s="202">
        <v>2E-3</v>
      </c>
      <c r="R283" s="202">
        <f>Q283*H283</f>
        <v>1.0400000000000001E-3</v>
      </c>
      <c r="S283" s="202">
        <v>0</v>
      </c>
      <c r="T283" s="203">
        <f>S283*H283</f>
        <v>0</v>
      </c>
      <c r="AR283" s="24" t="s">
        <v>142</v>
      </c>
      <c r="AT283" s="24" t="s">
        <v>137</v>
      </c>
      <c r="AU283" s="24" t="s">
        <v>84</v>
      </c>
      <c r="AY283" s="24" t="s">
        <v>135</v>
      </c>
      <c r="BE283" s="204">
        <f>IF(N283="základní",J283,0)</f>
        <v>0</v>
      </c>
      <c r="BF283" s="204">
        <f>IF(N283="snížená",J283,0)</f>
        <v>0</v>
      </c>
      <c r="BG283" s="204">
        <f>IF(N283="zákl. přenesená",J283,0)</f>
        <v>0</v>
      </c>
      <c r="BH283" s="204">
        <f>IF(N283="sníž. přenesená",J283,0)</f>
        <v>0</v>
      </c>
      <c r="BI283" s="204">
        <f>IF(N283="nulová",J283,0)</f>
        <v>0</v>
      </c>
      <c r="BJ283" s="24" t="s">
        <v>77</v>
      </c>
      <c r="BK283" s="204">
        <f>ROUND(I283*H283,2)</f>
        <v>0</v>
      </c>
      <c r="BL283" s="24" t="s">
        <v>142</v>
      </c>
      <c r="BM283" s="24" t="s">
        <v>368</v>
      </c>
    </row>
    <row r="284" spans="2:65" s="1" customFormat="1" ht="28.8" customHeight="1">
      <c r="B284" s="41"/>
      <c r="C284" s="193" t="s">
        <v>369</v>
      </c>
      <c r="D284" s="193" t="s">
        <v>137</v>
      </c>
      <c r="E284" s="194" t="s">
        <v>370</v>
      </c>
      <c r="F284" s="195" t="s">
        <v>371</v>
      </c>
      <c r="G284" s="196" t="s">
        <v>152</v>
      </c>
      <c r="H284" s="197">
        <v>6.3730000000000002</v>
      </c>
      <c r="I284" s="198"/>
      <c r="J284" s="199">
        <f>ROUND(I284*H284,2)</f>
        <v>0</v>
      </c>
      <c r="K284" s="195" t="s">
        <v>141</v>
      </c>
      <c r="L284" s="61"/>
      <c r="M284" s="200" t="s">
        <v>21</v>
      </c>
      <c r="N284" s="201" t="s">
        <v>43</v>
      </c>
      <c r="O284" s="42"/>
      <c r="P284" s="202">
        <f>O284*H284</f>
        <v>0</v>
      </c>
      <c r="Q284" s="202">
        <v>2.5999999999999998E-4</v>
      </c>
      <c r="R284" s="202">
        <f>Q284*H284</f>
        <v>1.65698E-3</v>
      </c>
      <c r="S284" s="202">
        <v>0</v>
      </c>
      <c r="T284" s="203">
        <f>S284*H284</f>
        <v>0</v>
      </c>
      <c r="AR284" s="24" t="s">
        <v>142</v>
      </c>
      <c r="AT284" s="24" t="s">
        <v>137</v>
      </c>
      <c r="AU284" s="24" t="s">
        <v>84</v>
      </c>
      <c r="AY284" s="24" t="s">
        <v>135</v>
      </c>
      <c r="BE284" s="204">
        <f>IF(N284="základní",J284,0)</f>
        <v>0</v>
      </c>
      <c r="BF284" s="204">
        <f>IF(N284="snížená",J284,0)</f>
        <v>0</v>
      </c>
      <c r="BG284" s="204">
        <f>IF(N284="zákl. přenesená",J284,0)</f>
        <v>0</v>
      </c>
      <c r="BH284" s="204">
        <f>IF(N284="sníž. přenesená",J284,0)</f>
        <v>0</v>
      </c>
      <c r="BI284" s="204">
        <f>IF(N284="nulová",J284,0)</f>
        <v>0</v>
      </c>
      <c r="BJ284" s="24" t="s">
        <v>77</v>
      </c>
      <c r="BK284" s="204">
        <f>ROUND(I284*H284,2)</f>
        <v>0</v>
      </c>
      <c r="BL284" s="24" t="s">
        <v>142</v>
      </c>
      <c r="BM284" s="24" t="s">
        <v>372</v>
      </c>
    </row>
    <row r="285" spans="2:65" s="11" customFormat="1">
      <c r="B285" s="205"/>
      <c r="C285" s="206"/>
      <c r="D285" s="207" t="s">
        <v>144</v>
      </c>
      <c r="E285" s="208" t="s">
        <v>21</v>
      </c>
      <c r="F285" s="209" t="s">
        <v>373</v>
      </c>
      <c r="G285" s="206"/>
      <c r="H285" s="210">
        <v>9.3559999999999999</v>
      </c>
      <c r="I285" s="211"/>
      <c r="J285" s="206"/>
      <c r="K285" s="206"/>
      <c r="L285" s="212"/>
      <c r="M285" s="213"/>
      <c r="N285" s="214"/>
      <c r="O285" s="214"/>
      <c r="P285" s="214"/>
      <c r="Q285" s="214"/>
      <c r="R285" s="214"/>
      <c r="S285" s="214"/>
      <c r="T285" s="215"/>
      <c r="AT285" s="216" t="s">
        <v>144</v>
      </c>
      <c r="AU285" s="216" t="s">
        <v>84</v>
      </c>
      <c r="AV285" s="11" t="s">
        <v>81</v>
      </c>
      <c r="AW285" s="11" t="s">
        <v>35</v>
      </c>
      <c r="AX285" s="11" t="s">
        <v>72</v>
      </c>
      <c r="AY285" s="216" t="s">
        <v>135</v>
      </c>
    </row>
    <row r="286" spans="2:65" s="11" customFormat="1">
      <c r="B286" s="205"/>
      <c r="C286" s="206"/>
      <c r="D286" s="207" t="s">
        <v>144</v>
      </c>
      <c r="E286" s="208" t="s">
        <v>21</v>
      </c>
      <c r="F286" s="209" t="s">
        <v>374</v>
      </c>
      <c r="G286" s="206"/>
      <c r="H286" s="210">
        <v>-2.4630000000000001</v>
      </c>
      <c r="I286" s="211"/>
      <c r="J286" s="206"/>
      <c r="K286" s="206"/>
      <c r="L286" s="212"/>
      <c r="M286" s="213"/>
      <c r="N286" s="214"/>
      <c r="O286" s="214"/>
      <c r="P286" s="214"/>
      <c r="Q286" s="214"/>
      <c r="R286" s="214"/>
      <c r="S286" s="214"/>
      <c r="T286" s="215"/>
      <c r="AT286" s="216" t="s">
        <v>144</v>
      </c>
      <c r="AU286" s="216" t="s">
        <v>84</v>
      </c>
      <c r="AV286" s="11" t="s">
        <v>81</v>
      </c>
      <c r="AW286" s="11" t="s">
        <v>35</v>
      </c>
      <c r="AX286" s="11" t="s">
        <v>72</v>
      </c>
      <c r="AY286" s="216" t="s">
        <v>135</v>
      </c>
    </row>
    <row r="287" spans="2:65" s="11" customFormat="1">
      <c r="B287" s="205"/>
      <c r="C287" s="206"/>
      <c r="D287" s="207" t="s">
        <v>144</v>
      </c>
      <c r="E287" s="208" t="s">
        <v>21</v>
      </c>
      <c r="F287" s="209" t="s">
        <v>375</v>
      </c>
      <c r="G287" s="206"/>
      <c r="H287" s="210">
        <v>-0.52</v>
      </c>
      <c r="I287" s="211"/>
      <c r="J287" s="206"/>
      <c r="K287" s="206"/>
      <c r="L287" s="212"/>
      <c r="M287" s="213"/>
      <c r="N287" s="214"/>
      <c r="O287" s="214"/>
      <c r="P287" s="214"/>
      <c r="Q287" s="214"/>
      <c r="R287" s="214"/>
      <c r="S287" s="214"/>
      <c r="T287" s="215"/>
      <c r="AT287" s="216" t="s">
        <v>144</v>
      </c>
      <c r="AU287" s="216" t="s">
        <v>84</v>
      </c>
      <c r="AV287" s="11" t="s">
        <v>81</v>
      </c>
      <c r="AW287" s="11" t="s">
        <v>35</v>
      </c>
      <c r="AX287" s="11" t="s">
        <v>72</v>
      </c>
      <c r="AY287" s="216" t="s">
        <v>135</v>
      </c>
    </row>
    <row r="288" spans="2:65" s="12" customFormat="1">
      <c r="B288" s="217"/>
      <c r="C288" s="218"/>
      <c r="D288" s="219" t="s">
        <v>144</v>
      </c>
      <c r="E288" s="220" t="s">
        <v>21</v>
      </c>
      <c r="F288" s="221" t="s">
        <v>376</v>
      </c>
      <c r="G288" s="218"/>
      <c r="H288" s="222">
        <v>6.3730000000000002</v>
      </c>
      <c r="I288" s="223"/>
      <c r="J288" s="218"/>
      <c r="K288" s="218"/>
      <c r="L288" s="224"/>
      <c r="M288" s="225"/>
      <c r="N288" s="226"/>
      <c r="O288" s="226"/>
      <c r="P288" s="226"/>
      <c r="Q288" s="226"/>
      <c r="R288" s="226"/>
      <c r="S288" s="226"/>
      <c r="T288" s="227"/>
      <c r="AT288" s="228" t="s">
        <v>144</v>
      </c>
      <c r="AU288" s="228" t="s">
        <v>84</v>
      </c>
      <c r="AV288" s="12" t="s">
        <v>142</v>
      </c>
      <c r="AW288" s="12" t="s">
        <v>35</v>
      </c>
      <c r="AX288" s="12" t="s">
        <v>77</v>
      </c>
      <c r="AY288" s="228" t="s">
        <v>135</v>
      </c>
    </row>
    <row r="289" spans="2:65" s="1" customFormat="1" ht="20.399999999999999" customHeight="1">
      <c r="B289" s="41"/>
      <c r="C289" s="193" t="s">
        <v>377</v>
      </c>
      <c r="D289" s="193" t="s">
        <v>137</v>
      </c>
      <c r="E289" s="194" t="s">
        <v>378</v>
      </c>
      <c r="F289" s="195" t="s">
        <v>379</v>
      </c>
      <c r="G289" s="196" t="s">
        <v>152</v>
      </c>
      <c r="H289" s="197">
        <v>6.3730000000000002</v>
      </c>
      <c r="I289" s="198"/>
      <c r="J289" s="199">
        <f>ROUND(I289*H289,2)</f>
        <v>0</v>
      </c>
      <c r="K289" s="195" t="s">
        <v>141</v>
      </c>
      <c r="L289" s="61"/>
      <c r="M289" s="200" t="s">
        <v>21</v>
      </c>
      <c r="N289" s="201" t="s">
        <v>43</v>
      </c>
      <c r="O289" s="42"/>
      <c r="P289" s="202">
        <f>O289*H289</f>
        <v>0</v>
      </c>
      <c r="Q289" s="202">
        <v>3.0000000000000001E-3</v>
      </c>
      <c r="R289" s="202">
        <f>Q289*H289</f>
        <v>1.9119000000000001E-2</v>
      </c>
      <c r="S289" s="202">
        <v>0</v>
      </c>
      <c r="T289" s="203">
        <f>S289*H289</f>
        <v>0</v>
      </c>
      <c r="AR289" s="24" t="s">
        <v>142</v>
      </c>
      <c r="AT289" s="24" t="s">
        <v>137</v>
      </c>
      <c r="AU289" s="24" t="s">
        <v>84</v>
      </c>
      <c r="AY289" s="24" t="s">
        <v>135</v>
      </c>
      <c r="BE289" s="204">
        <f>IF(N289="základní",J289,0)</f>
        <v>0</v>
      </c>
      <c r="BF289" s="204">
        <f>IF(N289="snížená",J289,0)</f>
        <v>0</v>
      </c>
      <c r="BG289" s="204">
        <f>IF(N289="zákl. přenesená",J289,0)</f>
        <v>0</v>
      </c>
      <c r="BH289" s="204">
        <f>IF(N289="sníž. přenesená",J289,0)</f>
        <v>0</v>
      </c>
      <c r="BI289" s="204">
        <f>IF(N289="nulová",J289,0)</f>
        <v>0</v>
      </c>
      <c r="BJ289" s="24" t="s">
        <v>77</v>
      </c>
      <c r="BK289" s="204">
        <f>ROUND(I289*H289,2)</f>
        <v>0</v>
      </c>
      <c r="BL289" s="24" t="s">
        <v>142</v>
      </c>
      <c r="BM289" s="24" t="s">
        <v>380</v>
      </c>
    </row>
    <row r="290" spans="2:65" s="11" customFormat="1">
      <c r="B290" s="205"/>
      <c r="C290" s="206"/>
      <c r="D290" s="207" t="s">
        <v>144</v>
      </c>
      <c r="E290" s="208" t="s">
        <v>21</v>
      </c>
      <c r="F290" s="209" t="s">
        <v>373</v>
      </c>
      <c r="G290" s="206"/>
      <c r="H290" s="210">
        <v>9.3559999999999999</v>
      </c>
      <c r="I290" s="211"/>
      <c r="J290" s="206"/>
      <c r="K290" s="206"/>
      <c r="L290" s="212"/>
      <c r="M290" s="213"/>
      <c r="N290" s="214"/>
      <c r="O290" s="214"/>
      <c r="P290" s="214"/>
      <c r="Q290" s="214"/>
      <c r="R290" s="214"/>
      <c r="S290" s="214"/>
      <c r="T290" s="215"/>
      <c r="AT290" s="216" t="s">
        <v>144</v>
      </c>
      <c r="AU290" s="216" t="s">
        <v>84</v>
      </c>
      <c r="AV290" s="11" t="s">
        <v>81</v>
      </c>
      <c r="AW290" s="11" t="s">
        <v>35</v>
      </c>
      <c r="AX290" s="11" t="s">
        <v>72</v>
      </c>
      <c r="AY290" s="216" t="s">
        <v>135</v>
      </c>
    </row>
    <row r="291" spans="2:65" s="11" customFormat="1">
      <c r="B291" s="205"/>
      <c r="C291" s="206"/>
      <c r="D291" s="207" t="s">
        <v>144</v>
      </c>
      <c r="E291" s="208" t="s">
        <v>21</v>
      </c>
      <c r="F291" s="209" t="s">
        <v>374</v>
      </c>
      <c r="G291" s="206"/>
      <c r="H291" s="210">
        <v>-2.4630000000000001</v>
      </c>
      <c r="I291" s="211"/>
      <c r="J291" s="206"/>
      <c r="K291" s="206"/>
      <c r="L291" s="212"/>
      <c r="M291" s="213"/>
      <c r="N291" s="214"/>
      <c r="O291" s="214"/>
      <c r="P291" s="214"/>
      <c r="Q291" s="214"/>
      <c r="R291" s="214"/>
      <c r="S291" s="214"/>
      <c r="T291" s="215"/>
      <c r="AT291" s="216" t="s">
        <v>144</v>
      </c>
      <c r="AU291" s="216" t="s">
        <v>84</v>
      </c>
      <c r="AV291" s="11" t="s">
        <v>81</v>
      </c>
      <c r="AW291" s="11" t="s">
        <v>35</v>
      </c>
      <c r="AX291" s="11" t="s">
        <v>72</v>
      </c>
      <c r="AY291" s="216" t="s">
        <v>135</v>
      </c>
    </row>
    <row r="292" spans="2:65" s="11" customFormat="1">
      <c r="B292" s="205"/>
      <c r="C292" s="206"/>
      <c r="D292" s="207" t="s">
        <v>144</v>
      </c>
      <c r="E292" s="208" t="s">
        <v>21</v>
      </c>
      <c r="F292" s="209" t="s">
        <v>375</v>
      </c>
      <c r="G292" s="206"/>
      <c r="H292" s="210">
        <v>-0.52</v>
      </c>
      <c r="I292" s="211"/>
      <c r="J292" s="206"/>
      <c r="K292" s="206"/>
      <c r="L292" s="212"/>
      <c r="M292" s="213"/>
      <c r="N292" s="214"/>
      <c r="O292" s="214"/>
      <c r="P292" s="214"/>
      <c r="Q292" s="214"/>
      <c r="R292" s="214"/>
      <c r="S292" s="214"/>
      <c r="T292" s="215"/>
      <c r="AT292" s="216" t="s">
        <v>144</v>
      </c>
      <c r="AU292" s="216" t="s">
        <v>84</v>
      </c>
      <c r="AV292" s="11" t="s">
        <v>81</v>
      </c>
      <c r="AW292" s="11" t="s">
        <v>35</v>
      </c>
      <c r="AX292" s="11" t="s">
        <v>72</v>
      </c>
      <c r="AY292" s="216" t="s">
        <v>135</v>
      </c>
    </row>
    <row r="293" spans="2:65" s="12" customFormat="1">
      <c r="B293" s="217"/>
      <c r="C293" s="218"/>
      <c r="D293" s="219" t="s">
        <v>144</v>
      </c>
      <c r="E293" s="220" t="s">
        <v>21</v>
      </c>
      <c r="F293" s="221" t="s">
        <v>376</v>
      </c>
      <c r="G293" s="218"/>
      <c r="H293" s="222">
        <v>6.3730000000000002</v>
      </c>
      <c r="I293" s="223"/>
      <c r="J293" s="218"/>
      <c r="K293" s="218"/>
      <c r="L293" s="224"/>
      <c r="M293" s="225"/>
      <c r="N293" s="226"/>
      <c r="O293" s="226"/>
      <c r="P293" s="226"/>
      <c r="Q293" s="226"/>
      <c r="R293" s="226"/>
      <c r="S293" s="226"/>
      <c r="T293" s="227"/>
      <c r="AT293" s="228" t="s">
        <v>144</v>
      </c>
      <c r="AU293" s="228" t="s">
        <v>84</v>
      </c>
      <c r="AV293" s="12" t="s">
        <v>142</v>
      </c>
      <c r="AW293" s="12" t="s">
        <v>35</v>
      </c>
      <c r="AX293" s="12" t="s">
        <v>77</v>
      </c>
      <c r="AY293" s="228" t="s">
        <v>135</v>
      </c>
    </row>
    <row r="294" spans="2:65" s="1" customFormat="1" ht="28.8" customHeight="1">
      <c r="B294" s="41"/>
      <c r="C294" s="193" t="s">
        <v>381</v>
      </c>
      <c r="D294" s="193" t="s">
        <v>137</v>
      </c>
      <c r="E294" s="194" t="s">
        <v>382</v>
      </c>
      <c r="F294" s="195" t="s">
        <v>383</v>
      </c>
      <c r="G294" s="196" t="s">
        <v>152</v>
      </c>
      <c r="H294" s="197">
        <v>9.3559999999999999</v>
      </c>
      <c r="I294" s="198"/>
      <c r="J294" s="199">
        <f>ROUND(I294*H294,2)</f>
        <v>0</v>
      </c>
      <c r="K294" s="195" t="s">
        <v>141</v>
      </c>
      <c r="L294" s="61"/>
      <c r="M294" s="200" t="s">
        <v>21</v>
      </c>
      <c r="N294" s="201" t="s">
        <v>43</v>
      </c>
      <c r="O294" s="42"/>
      <c r="P294" s="202">
        <f>O294*H294</f>
        <v>0</v>
      </c>
      <c r="Q294" s="202">
        <v>2.0000000000000001E-4</v>
      </c>
      <c r="R294" s="202">
        <f>Q294*H294</f>
        <v>1.8712000000000002E-3</v>
      </c>
      <c r="S294" s="202">
        <v>0</v>
      </c>
      <c r="T294" s="203">
        <f>S294*H294</f>
        <v>0</v>
      </c>
      <c r="AR294" s="24" t="s">
        <v>142</v>
      </c>
      <c r="AT294" s="24" t="s">
        <v>137</v>
      </c>
      <c r="AU294" s="24" t="s">
        <v>84</v>
      </c>
      <c r="AY294" s="24" t="s">
        <v>135</v>
      </c>
      <c r="BE294" s="204">
        <f>IF(N294="základní",J294,0)</f>
        <v>0</v>
      </c>
      <c r="BF294" s="204">
        <f>IF(N294="snížená",J294,0)</f>
        <v>0</v>
      </c>
      <c r="BG294" s="204">
        <f>IF(N294="zákl. přenesená",J294,0)</f>
        <v>0</v>
      </c>
      <c r="BH294" s="204">
        <f>IF(N294="sníž. přenesená",J294,0)</f>
        <v>0</v>
      </c>
      <c r="BI294" s="204">
        <f>IF(N294="nulová",J294,0)</f>
        <v>0</v>
      </c>
      <c r="BJ294" s="24" t="s">
        <v>77</v>
      </c>
      <c r="BK294" s="204">
        <f>ROUND(I294*H294,2)</f>
        <v>0</v>
      </c>
      <c r="BL294" s="24" t="s">
        <v>142</v>
      </c>
      <c r="BM294" s="24" t="s">
        <v>384</v>
      </c>
    </row>
    <row r="295" spans="2:65" s="11" customFormat="1">
      <c r="B295" s="205"/>
      <c r="C295" s="206"/>
      <c r="D295" s="207" t="s">
        <v>144</v>
      </c>
      <c r="E295" s="208" t="s">
        <v>21</v>
      </c>
      <c r="F295" s="209" t="s">
        <v>373</v>
      </c>
      <c r="G295" s="206"/>
      <c r="H295" s="210">
        <v>9.3559999999999999</v>
      </c>
      <c r="I295" s="211"/>
      <c r="J295" s="206"/>
      <c r="K295" s="206"/>
      <c r="L295" s="212"/>
      <c r="M295" s="213"/>
      <c r="N295" s="214"/>
      <c r="O295" s="214"/>
      <c r="P295" s="214"/>
      <c r="Q295" s="214"/>
      <c r="R295" s="214"/>
      <c r="S295" s="214"/>
      <c r="T295" s="215"/>
      <c r="AT295" s="216" t="s">
        <v>144</v>
      </c>
      <c r="AU295" s="216" t="s">
        <v>84</v>
      </c>
      <c r="AV295" s="11" t="s">
        <v>81</v>
      </c>
      <c r="AW295" s="11" t="s">
        <v>35</v>
      </c>
      <c r="AX295" s="11" t="s">
        <v>72</v>
      </c>
      <c r="AY295" s="216" t="s">
        <v>135</v>
      </c>
    </row>
    <row r="296" spans="2:65" s="12" customFormat="1">
      <c r="B296" s="217"/>
      <c r="C296" s="218"/>
      <c r="D296" s="219" t="s">
        <v>144</v>
      </c>
      <c r="E296" s="220" t="s">
        <v>21</v>
      </c>
      <c r="F296" s="221" t="s">
        <v>376</v>
      </c>
      <c r="G296" s="218"/>
      <c r="H296" s="222">
        <v>9.3559999999999999</v>
      </c>
      <c r="I296" s="223"/>
      <c r="J296" s="218"/>
      <c r="K296" s="218"/>
      <c r="L296" s="224"/>
      <c r="M296" s="225"/>
      <c r="N296" s="226"/>
      <c r="O296" s="226"/>
      <c r="P296" s="226"/>
      <c r="Q296" s="226"/>
      <c r="R296" s="226"/>
      <c r="S296" s="226"/>
      <c r="T296" s="227"/>
      <c r="AT296" s="228" t="s">
        <v>144</v>
      </c>
      <c r="AU296" s="228" t="s">
        <v>84</v>
      </c>
      <c r="AV296" s="12" t="s">
        <v>142</v>
      </c>
      <c r="AW296" s="12" t="s">
        <v>35</v>
      </c>
      <c r="AX296" s="12" t="s">
        <v>77</v>
      </c>
      <c r="AY296" s="228" t="s">
        <v>135</v>
      </c>
    </row>
    <row r="297" spans="2:65" s="1" customFormat="1" ht="28.8" customHeight="1">
      <c r="B297" s="41"/>
      <c r="C297" s="193" t="s">
        <v>385</v>
      </c>
      <c r="D297" s="193" t="s">
        <v>137</v>
      </c>
      <c r="E297" s="194" t="s">
        <v>386</v>
      </c>
      <c r="F297" s="195" t="s">
        <v>387</v>
      </c>
      <c r="G297" s="196" t="s">
        <v>152</v>
      </c>
      <c r="H297" s="197">
        <v>9.3559999999999999</v>
      </c>
      <c r="I297" s="198"/>
      <c r="J297" s="199">
        <f>ROUND(I297*H297,2)</f>
        <v>0</v>
      </c>
      <c r="K297" s="195" t="s">
        <v>141</v>
      </c>
      <c r="L297" s="61"/>
      <c r="M297" s="200" t="s">
        <v>21</v>
      </c>
      <c r="N297" s="201" t="s">
        <v>43</v>
      </c>
      <c r="O297" s="42"/>
      <c r="P297" s="202">
        <f>O297*H297</f>
        <v>0</v>
      </c>
      <c r="Q297" s="202">
        <v>2.7E-4</v>
      </c>
      <c r="R297" s="202">
        <f>Q297*H297</f>
        <v>2.5261200000000002E-3</v>
      </c>
      <c r="S297" s="202">
        <v>0</v>
      </c>
      <c r="T297" s="203">
        <f>S297*H297</f>
        <v>0</v>
      </c>
      <c r="AR297" s="24" t="s">
        <v>142</v>
      </c>
      <c r="AT297" s="24" t="s">
        <v>137</v>
      </c>
      <c r="AU297" s="24" t="s">
        <v>84</v>
      </c>
      <c r="AY297" s="24" t="s">
        <v>135</v>
      </c>
      <c r="BE297" s="204">
        <f>IF(N297="základní",J297,0)</f>
        <v>0</v>
      </c>
      <c r="BF297" s="204">
        <f>IF(N297="snížená",J297,0)</f>
        <v>0</v>
      </c>
      <c r="BG297" s="204">
        <f>IF(N297="zákl. přenesená",J297,0)</f>
        <v>0</v>
      </c>
      <c r="BH297" s="204">
        <f>IF(N297="sníž. přenesená",J297,0)</f>
        <v>0</v>
      </c>
      <c r="BI297" s="204">
        <f>IF(N297="nulová",J297,0)</f>
        <v>0</v>
      </c>
      <c r="BJ297" s="24" t="s">
        <v>77</v>
      </c>
      <c r="BK297" s="204">
        <f>ROUND(I297*H297,2)</f>
        <v>0</v>
      </c>
      <c r="BL297" s="24" t="s">
        <v>142</v>
      </c>
      <c r="BM297" s="24" t="s">
        <v>388</v>
      </c>
    </row>
    <row r="298" spans="2:65" s="1" customFormat="1" ht="28.8" customHeight="1">
      <c r="B298" s="41"/>
      <c r="C298" s="193" t="s">
        <v>389</v>
      </c>
      <c r="D298" s="193" t="s">
        <v>137</v>
      </c>
      <c r="E298" s="194" t="s">
        <v>390</v>
      </c>
      <c r="F298" s="195" t="s">
        <v>391</v>
      </c>
      <c r="G298" s="196" t="s">
        <v>152</v>
      </c>
      <c r="H298" s="197">
        <v>9.1999999999999993</v>
      </c>
      <c r="I298" s="198"/>
      <c r="J298" s="199">
        <f>ROUND(I298*H298,2)</f>
        <v>0</v>
      </c>
      <c r="K298" s="195" t="s">
        <v>141</v>
      </c>
      <c r="L298" s="61"/>
      <c r="M298" s="200" t="s">
        <v>21</v>
      </c>
      <c r="N298" s="201" t="s">
        <v>43</v>
      </c>
      <c r="O298" s="42"/>
      <c r="P298" s="202">
        <f>O298*H298</f>
        <v>0</v>
      </c>
      <c r="Q298" s="202">
        <v>2.4000000000000001E-4</v>
      </c>
      <c r="R298" s="202">
        <f>Q298*H298</f>
        <v>2.2079999999999999E-3</v>
      </c>
      <c r="S298" s="202">
        <v>0</v>
      </c>
      <c r="T298" s="203">
        <f>S298*H298</f>
        <v>0</v>
      </c>
      <c r="AR298" s="24" t="s">
        <v>142</v>
      </c>
      <c r="AT298" s="24" t="s">
        <v>137</v>
      </c>
      <c r="AU298" s="24" t="s">
        <v>84</v>
      </c>
      <c r="AY298" s="24" t="s">
        <v>135</v>
      </c>
      <c r="BE298" s="204">
        <f>IF(N298="základní",J298,0)</f>
        <v>0</v>
      </c>
      <c r="BF298" s="204">
        <f>IF(N298="snížená",J298,0)</f>
        <v>0</v>
      </c>
      <c r="BG298" s="204">
        <f>IF(N298="zákl. přenesená",J298,0)</f>
        <v>0</v>
      </c>
      <c r="BH298" s="204">
        <f>IF(N298="sníž. přenesená",J298,0)</f>
        <v>0</v>
      </c>
      <c r="BI298" s="204">
        <f>IF(N298="nulová",J298,0)</f>
        <v>0</v>
      </c>
      <c r="BJ298" s="24" t="s">
        <v>77</v>
      </c>
      <c r="BK298" s="204">
        <f>ROUND(I298*H298,2)</f>
        <v>0</v>
      </c>
      <c r="BL298" s="24" t="s">
        <v>142</v>
      </c>
      <c r="BM298" s="24" t="s">
        <v>392</v>
      </c>
    </row>
    <row r="299" spans="2:65" s="11" customFormat="1">
      <c r="B299" s="205"/>
      <c r="C299" s="206"/>
      <c r="D299" s="219" t="s">
        <v>144</v>
      </c>
      <c r="E299" s="229" t="s">
        <v>21</v>
      </c>
      <c r="F299" s="230" t="s">
        <v>393</v>
      </c>
      <c r="G299" s="206"/>
      <c r="H299" s="231">
        <v>9.1999999999999993</v>
      </c>
      <c r="I299" s="211"/>
      <c r="J299" s="206"/>
      <c r="K299" s="206"/>
      <c r="L299" s="212"/>
      <c r="M299" s="213"/>
      <c r="N299" s="214"/>
      <c r="O299" s="214"/>
      <c r="P299" s="214"/>
      <c r="Q299" s="214"/>
      <c r="R299" s="214"/>
      <c r="S299" s="214"/>
      <c r="T299" s="215"/>
      <c r="AT299" s="216" t="s">
        <v>144</v>
      </c>
      <c r="AU299" s="216" t="s">
        <v>84</v>
      </c>
      <c r="AV299" s="11" t="s">
        <v>81</v>
      </c>
      <c r="AW299" s="11" t="s">
        <v>35</v>
      </c>
      <c r="AX299" s="11" t="s">
        <v>77</v>
      </c>
      <c r="AY299" s="216" t="s">
        <v>135</v>
      </c>
    </row>
    <row r="300" spans="2:65" s="1" customFormat="1" ht="28.8" customHeight="1">
      <c r="B300" s="41"/>
      <c r="C300" s="193" t="s">
        <v>394</v>
      </c>
      <c r="D300" s="193" t="s">
        <v>137</v>
      </c>
      <c r="E300" s="194" t="s">
        <v>395</v>
      </c>
      <c r="F300" s="195" t="s">
        <v>396</v>
      </c>
      <c r="G300" s="196" t="s">
        <v>152</v>
      </c>
      <c r="H300" s="197">
        <v>6</v>
      </c>
      <c r="I300" s="198"/>
      <c r="J300" s="199">
        <f>ROUND(I300*H300,2)</f>
        <v>0</v>
      </c>
      <c r="K300" s="195" t="s">
        <v>141</v>
      </c>
      <c r="L300" s="61"/>
      <c r="M300" s="200" t="s">
        <v>21</v>
      </c>
      <c r="N300" s="201" t="s">
        <v>43</v>
      </c>
      <c r="O300" s="42"/>
      <c r="P300" s="202">
        <f>O300*H300</f>
        <v>0</v>
      </c>
      <c r="Q300" s="202">
        <v>1.2E-4</v>
      </c>
      <c r="R300" s="202">
        <f>Q300*H300</f>
        <v>7.2000000000000005E-4</v>
      </c>
      <c r="S300" s="202">
        <v>0</v>
      </c>
      <c r="T300" s="203">
        <f>S300*H300</f>
        <v>0</v>
      </c>
      <c r="AR300" s="24" t="s">
        <v>142</v>
      </c>
      <c r="AT300" s="24" t="s">
        <v>137</v>
      </c>
      <c r="AU300" s="24" t="s">
        <v>84</v>
      </c>
      <c r="AY300" s="24" t="s">
        <v>135</v>
      </c>
      <c r="BE300" s="204">
        <f>IF(N300="základní",J300,0)</f>
        <v>0</v>
      </c>
      <c r="BF300" s="204">
        <f>IF(N300="snížená",J300,0)</f>
        <v>0</v>
      </c>
      <c r="BG300" s="204">
        <f>IF(N300="zákl. přenesená",J300,0)</f>
        <v>0</v>
      </c>
      <c r="BH300" s="204">
        <f>IF(N300="sníž. přenesená",J300,0)</f>
        <v>0</v>
      </c>
      <c r="BI300" s="204">
        <f>IF(N300="nulová",J300,0)</f>
        <v>0</v>
      </c>
      <c r="BJ300" s="24" t="s">
        <v>77</v>
      </c>
      <c r="BK300" s="204">
        <f>ROUND(I300*H300,2)</f>
        <v>0</v>
      </c>
      <c r="BL300" s="24" t="s">
        <v>142</v>
      </c>
      <c r="BM300" s="24" t="s">
        <v>397</v>
      </c>
    </row>
    <row r="301" spans="2:65" s="11" customFormat="1">
      <c r="B301" s="205"/>
      <c r="C301" s="206"/>
      <c r="D301" s="219" t="s">
        <v>144</v>
      </c>
      <c r="E301" s="229" t="s">
        <v>21</v>
      </c>
      <c r="F301" s="230" t="s">
        <v>398</v>
      </c>
      <c r="G301" s="206"/>
      <c r="H301" s="231">
        <v>6</v>
      </c>
      <c r="I301" s="211"/>
      <c r="J301" s="206"/>
      <c r="K301" s="206"/>
      <c r="L301" s="212"/>
      <c r="M301" s="213"/>
      <c r="N301" s="214"/>
      <c r="O301" s="214"/>
      <c r="P301" s="214"/>
      <c r="Q301" s="214"/>
      <c r="R301" s="214"/>
      <c r="S301" s="214"/>
      <c r="T301" s="215"/>
      <c r="AT301" s="216" t="s">
        <v>144</v>
      </c>
      <c r="AU301" s="216" t="s">
        <v>84</v>
      </c>
      <c r="AV301" s="11" t="s">
        <v>81</v>
      </c>
      <c r="AW301" s="11" t="s">
        <v>35</v>
      </c>
      <c r="AX301" s="11" t="s">
        <v>77</v>
      </c>
      <c r="AY301" s="216" t="s">
        <v>135</v>
      </c>
    </row>
    <row r="302" spans="2:65" s="1" customFormat="1" ht="63" customHeight="1">
      <c r="B302" s="41"/>
      <c r="C302" s="193" t="s">
        <v>399</v>
      </c>
      <c r="D302" s="193" t="s">
        <v>137</v>
      </c>
      <c r="E302" s="194" t="s">
        <v>400</v>
      </c>
      <c r="F302" s="195" t="s">
        <v>401</v>
      </c>
      <c r="G302" s="196" t="s">
        <v>152</v>
      </c>
      <c r="H302" s="197">
        <v>6</v>
      </c>
      <c r="I302" s="198"/>
      <c r="J302" s="199">
        <f>ROUND(I302*H302,2)</f>
        <v>0</v>
      </c>
      <c r="K302" s="195" t="s">
        <v>141</v>
      </c>
      <c r="L302" s="61"/>
      <c r="M302" s="200" t="s">
        <v>21</v>
      </c>
      <c r="N302" s="201" t="s">
        <v>43</v>
      </c>
      <c r="O302" s="42"/>
      <c r="P302" s="202">
        <f>O302*H302</f>
        <v>0</v>
      </c>
      <c r="Q302" s="202">
        <v>4.0000000000000003E-5</v>
      </c>
      <c r="R302" s="202">
        <f>Q302*H302</f>
        <v>2.4000000000000003E-4</v>
      </c>
      <c r="S302" s="202">
        <v>0</v>
      </c>
      <c r="T302" s="203">
        <f>S302*H302</f>
        <v>0</v>
      </c>
      <c r="AR302" s="24" t="s">
        <v>142</v>
      </c>
      <c r="AT302" s="24" t="s">
        <v>137</v>
      </c>
      <c r="AU302" s="24" t="s">
        <v>84</v>
      </c>
      <c r="AY302" s="24" t="s">
        <v>135</v>
      </c>
      <c r="BE302" s="204">
        <f>IF(N302="základní",J302,0)</f>
        <v>0</v>
      </c>
      <c r="BF302" s="204">
        <f>IF(N302="snížená",J302,0)</f>
        <v>0</v>
      </c>
      <c r="BG302" s="204">
        <f>IF(N302="zákl. přenesená",J302,0)</f>
        <v>0</v>
      </c>
      <c r="BH302" s="204">
        <f>IF(N302="sníž. přenesená",J302,0)</f>
        <v>0</v>
      </c>
      <c r="BI302" s="204">
        <f>IF(N302="nulová",J302,0)</f>
        <v>0</v>
      </c>
      <c r="BJ302" s="24" t="s">
        <v>77</v>
      </c>
      <c r="BK302" s="204">
        <f>ROUND(I302*H302,2)</f>
        <v>0</v>
      </c>
      <c r="BL302" s="24" t="s">
        <v>142</v>
      </c>
      <c r="BM302" s="24" t="s">
        <v>402</v>
      </c>
    </row>
    <row r="303" spans="2:65" s="11" customFormat="1">
      <c r="B303" s="205"/>
      <c r="C303" s="206"/>
      <c r="D303" s="207" t="s">
        <v>144</v>
      </c>
      <c r="E303" s="208" t="s">
        <v>21</v>
      </c>
      <c r="F303" s="209" t="s">
        <v>398</v>
      </c>
      <c r="G303" s="206"/>
      <c r="H303" s="210">
        <v>6</v>
      </c>
      <c r="I303" s="211"/>
      <c r="J303" s="206"/>
      <c r="K303" s="206"/>
      <c r="L303" s="212"/>
      <c r="M303" s="213"/>
      <c r="N303" s="214"/>
      <c r="O303" s="214"/>
      <c r="P303" s="214"/>
      <c r="Q303" s="214"/>
      <c r="R303" s="214"/>
      <c r="S303" s="214"/>
      <c r="T303" s="215"/>
      <c r="AT303" s="216" t="s">
        <v>144</v>
      </c>
      <c r="AU303" s="216" t="s">
        <v>84</v>
      </c>
      <c r="AV303" s="11" t="s">
        <v>81</v>
      </c>
      <c r="AW303" s="11" t="s">
        <v>35</v>
      </c>
      <c r="AX303" s="11" t="s">
        <v>77</v>
      </c>
      <c r="AY303" s="216" t="s">
        <v>135</v>
      </c>
    </row>
    <row r="304" spans="2:65" s="10" customFormat="1" ht="22.35" customHeight="1">
      <c r="B304" s="176"/>
      <c r="C304" s="177"/>
      <c r="D304" s="190" t="s">
        <v>71</v>
      </c>
      <c r="E304" s="191" t="s">
        <v>403</v>
      </c>
      <c r="F304" s="191" t="s">
        <v>404</v>
      </c>
      <c r="G304" s="177"/>
      <c r="H304" s="177"/>
      <c r="I304" s="180"/>
      <c r="J304" s="192">
        <f>BK304</f>
        <v>0</v>
      </c>
      <c r="K304" s="177"/>
      <c r="L304" s="182"/>
      <c r="M304" s="183"/>
      <c r="N304" s="184"/>
      <c r="O304" s="184"/>
      <c r="P304" s="185">
        <f>SUM(P305:P384)</f>
        <v>0</v>
      </c>
      <c r="Q304" s="184"/>
      <c r="R304" s="185">
        <f>SUM(R305:R384)</f>
        <v>4.7032311800000004</v>
      </c>
      <c r="S304" s="184"/>
      <c r="T304" s="186">
        <f>SUM(T305:T384)</f>
        <v>0</v>
      </c>
      <c r="AR304" s="187" t="s">
        <v>77</v>
      </c>
      <c r="AT304" s="188" t="s">
        <v>71</v>
      </c>
      <c r="AU304" s="188" t="s">
        <v>81</v>
      </c>
      <c r="AY304" s="187" t="s">
        <v>135</v>
      </c>
      <c r="BK304" s="189">
        <f>SUM(BK305:BK384)</f>
        <v>0</v>
      </c>
    </row>
    <row r="305" spans="2:65" s="1" customFormat="1" ht="20.399999999999999" customHeight="1">
      <c r="B305" s="41"/>
      <c r="C305" s="193" t="s">
        <v>405</v>
      </c>
      <c r="D305" s="193" t="s">
        <v>137</v>
      </c>
      <c r="E305" s="194" t="s">
        <v>244</v>
      </c>
      <c r="F305" s="195" t="s">
        <v>245</v>
      </c>
      <c r="G305" s="196" t="s">
        <v>152</v>
      </c>
      <c r="H305" s="197">
        <v>55.701999999999998</v>
      </c>
      <c r="I305" s="198"/>
      <c r="J305" s="199">
        <f>ROUND(I305*H305,2)</f>
        <v>0</v>
      </c>
      <c r="K305" s="195" t="s">
        <v>141</v>
      </c>
      <c r="L305" s="61"/>
      <c r="M305" s="200" t="s">
        <v>21</v>
      </c>
      <c r="N305" s="201" t="s">
        <v>43</v>
      </c>
      <c r="O305" s="42"/>
      <c r="P305" s="202">
        <f>O305*H305</f>
        <v>0</v>
      </c>
      <c r="Q305" s="202">
        <v>0</v>
      </c>
      <c r="R305" s="202">
        <f>Q305*H305</f>
        <v>0</v>
      </c>
      <c r="S305" s="202">
        <v>0</v>
      </c>
      <c r="T305" s="203">
        <f>S305*H305</f>
        <v>0</v>
      </c>
      <c r="AR305" s="24" t="s">
        <v>142</v>
      </c>
      <c r="AT305" s="24" t="s">
        <v>137</v>
      </c>
      <c r="AU305" s="24" t="s">
        <v>84</v>
      </c>
      <c r="AY305" s="24" t="s">
        <v>135</v>
      </c>
      <c r="BE305" s="204">
        <f>IF(N305="základní",J305,0)</f>
        <v>0</v>
      </c>
      <c r="BF305" s="204">
        <f>IF(N305="snížená",J305,0)</f>
        <v>0</v>
      </c>
      <c r="BG305" s="204">
        <f>IF(N305="zákl. přenesená",J305,0)</f>
        <v>0</v>
      </c>
      <c r="BH305" s="204">
        <f>IF(N305="sníž. přenesená",J305,0)</f>
        <v>0</v>
      </c>
      <c r="BI305" s="204">
        <f>IF(N305="nulová",J305,0)</f>
        <v>0</v>
      </c>
      <c r="BJ305" s="24" t="s">
        <v>77</v>
      </c>
      <c r="BK305" s="204">
        <f>ROUND(I305*H305,2)</f>
        <v>0</v>
      </c>
      <c r="BL305" s="24" t="s">
        <v>142</v>
      </c>
      <c r="BM305" s="24" t="s">
        <v>406</v>
      </c>
    </row>
    <row r="306" spans="2:65" s="11" customFormat="1">
      <c r="B306" s="205"/>
      <c r="C306" s="206"/>
      <c r="D306" s="207" t="s">
        <v>144</v>
      </c>
      <c r="E306" s="208" t="s">
        <v>21</v>
      </c>
      <c r="F306" s="209" t="s">
        <v>407</v>
      </c>
      <c r="G306" s="206"/>
      <c r="H306" s="210">
        <v>2.9870000000000001</v>
      </c>
      <c r="I306" s="211"/>
      <c r="J306" s="206"/>
      <c r="K306" s="206"/>
      <c r="L306" s="212"/>
      <c r="M306" s="213"/>
      <c r="N306" s="214"/>
      <c r="O306" s="214"/>
      <c r="P306" s="214"/>
      <c r="Q306" s="214"/>
      <c r="R306" s="214"/>
      <c r="S306" s="214"/>
      <c r="T306" s="215"/>
      <c r="AT306" s="216" t="s">
        <v>144</v>
      </c>
      <c r="AU306" s="216" t="s">
        <v>84</v>
      </c>
      <c r="AV306" s="11" t="s">
        <v>81</v>
      </c>
      <c r="AW306" s="11" t="s">
        <v>35</v>
      </c>
      <c r="AX306" s="11" t="s">
        <v>72</v>
      </c>
      <c r="AY306" s="216" t="s">
        <v>135</v>
      </c>
    </row>
    <row r="307" spans="2:65" s="11" customFormat="1">
      <c r="B307" s="205"/>
      <c r="C307" s="206"/>
      <c r="D307" s="207" t="s">
        <v>144</v>
      </c>
      <c r="E307" s="208" t="s">
        <v>21</v>
      </c>
      <c r="F307" s="209" t="s">
        <v>408</v>
      </c>
      <c r="G307" s="206"/>
      <c r="H307" s="210">
        <v>3.3610000000000002</v>
      </c>
      <c r="I307" s="211"/>
      <c r="J307" s="206"/>
      <c r="K307" s="206"/>
      <c r="L307" s="212"/>
      <c r="M307" s="213"/>
      <c r="N307" s="214"/>
      <c r="O307" s="214"/>
      <c r="P307" s="214"/>
      <c r="Q307" s="214"/>
      <c r="R307" s="214"/>
      <c r="S307" s="214"/>
      <c r="T307" s="215"/>
      <c r="AT307" s="216" t="s">
        <v>144</v>
      </c>
      <c r="AU307" s="216" t="s">
        <v>84</v>
      </c>
      <c r="AV307" s="11" t="s">
        <v>81</v>
      </c>
      <c r="AW307" s="11" t="s">
        <v>35</v>
      </c>
      <c r="AX307" s="11" t="s">
        <v>72</v>
      </c>
      <c r="AY307" s="216" t="s">
        <v>135</v>
      </c>
    </row>
    <row r="308" spans="2:65" s="11" customFormat="1">
      <c r="B308" s="205"/>
      <c r="C308" s="206"/>
      <c r="D308" s="207" t="s">
        <v>144</v>
      </c>
      <c r="E308" s="208" t="s">
        <v>21</v>
      </c>
      <c r="F308" s="209" t="s">
        <v>409</v>
      </c>
      <c r="G308" s="206"/>
      <c r="H308" s="210">
        <v>1.35</v>
      </c>
      <c r="I308" s="211"/>
      <c r="J308" s="206"/>
      <c r="K308" s="206"/>
      <c r="L308" s="212"/>
      <c r="M308" s="213"/>
      <c r="N308" s="214"/>
      <c r="O308" s="214"/>
      <c r="P308" s="214"/>
      <c r="Q308" s="214"/>
      <c r="R308" s="214"/>
      <c r="S308" s="214"/>
      <c r="T308" s="215"/>
      <c r="AT308" s="216" t="s">
        <v>144</v>
      </c>
      <c r="AU308" s="216" t="s">
        <v>84</v>
      </c>
      <c r="AV308" s="11" t="s">
        <v>81</v>
      </c>
      <c r="AW308" s="11" t="s">
        <v>35</v>
      </c>
      <c r="AX308" s="11" t="s">
        <v>72</v>
      </c>
      <c r="AY308" s="216" t="s">
        <v>135</v>
      </c>
    </row>
    <row r="309" spans="2:65" s="11" customFormat="1">
      <c r="B309" s="205"/>
      <c r="C309" s="206"/>
      <c r="D309" s="207" t="s">
        <v>144</v>
      </c>
      <c r="E309" s="208" t="s">
        <v>21</v>
      </c>
      <c r="F309" s="209" t="s">
        <v>410</v>
      </c>
      <c r="G309" s="206"/>
      <c r="H309" s="210">
        <v>3.198</v>
      </c>
      <c r="I309" s="211"/>
      <c r="J309" s="206"/>
      <c r="K309" s="206"/>
      <c r="L309" s="212"/>
      <c r="M309" s="213"/>
      <c r="N309" s="214"/>
      <c r="O309" s="214"/>
      <c r="P309" s="214"/>
      <c r="Q309" s="214"/>
      <c r="R309" s="214"/>
      <c r="S309" s="214"/>
      <c r="T309" s="215"/>
      <c r="AT309" s="216" t="s">
        <v>144</v>
      </c>
      <c r="AU309" s="216" t="s">
        <v>84</v>
      </c>
      <c r="AV309" s="11" t="s">
        <v>81</v>
      </c>
      <c r="AW309" s="11" t="s">
        <v>35</v>
      </c>
      <c r="AX309" s="11" t="s">
        <v>72</v>
      </c>
      <c r="AY309" s="216" t="s">
        <v>135</v>
      </c>
    </row>
    <row r="310" spans="2:65" s="13" customFormat="1">
      <c r="B310" s="242"/>
      <c r="C310" s="243"/>
      <c r="D310" s="207" t="s">
        <v>144</v>
      </c>
      <c r="E310" s="244" t="s">
        <v>21</v>
      </c>
      <c r="F310" s="245" t="s">
        <v>411</v>
      </c>
      <c r="G310" s="243"/>
      <c r="H310" s="246">
        <v>10.896000000000001</v>
      </c>
      <c r="I310" s="247"/>
      <c r="J310" s="243"/>
      <c r="K310" s="243"/>
      <c r="L310" s="248"/>
      <c r="M310" s="249"/>
      <c r="N310" s="250"/>
      <c r="O310" s="250"/>
      <c r="P310" s="250"/>
      <c r="Q310" s="250"/>
      <c r="R310" s="250"/>
      <c r="S310" s="250"/>
      <c r="T310" s="251"/>
      <c r="AT310" s="252" t="s">
        <v>144</v>
      </c>
      <c r="AU310" s="252" t="s">
        <v>84</v>
      </c>
      <c r="AV310" s="13" t="s">
        <v>84</v>
      </c>
      <c r="AW310" s="13" t="s">
        <v>35</v>
      </c>
      <c r="AX310" s="13" t="s">
        <v>72</v>
      </c>
      <c r="AY310" s="252" t="s">
        <v>135</v>
      </c>
    </row>
    <row r="311" spans="2:65" s="11" customFormat="1">
      <c r="B311" s="205"/>
      <c r="C311" s="206"/>
      <c r="D311" s="207" t="s">
        <v>144</v>
      </c>
      <c r="E311" s="208" t="s">
        <v>21</v>
      </c>
      <c r="F311" s="209" t="s">
        <v>412</v>
      </c>
      <c r="G311" s="206"/>
      <c r="H311" s="210">
        <v>35.17</v>
      </c>
      <c r="I311" s="211"/>
      <c r="J311" s="206"/>
      <c r="K311" s="206"/>
      <c r="L311" s="212"/>
      <c r="M311" s="213"/>
      <c r="N311" s="214"/>
      <c r="O311" s="214"/>
      <c r="P311" s="214"/>
      <c r="Q311" s="214"/>
      <c r="R311" s="214"/>
      <c r="S311" s="214"/>
      <c r="T311" s="215"/>
      <c r="AT311" s="216" t="s">
        <v>144</v>
      </c>
      <c r="AU311" s="216" t="s">
        <v>84</v>
      </c>
      <c r="AV311" s="11" t="s">
        <v>81</v>
      </c>
      <c r="AW311" s="11" t="s">
        <v>35</v>
      </c>
      <c r="AX311" s="11" t="s">
        <v>72</v>
      </c>
      <c r="AY311" s="216" t="s">
        <v>135</v>
      </c>
    </row>
    <row r="312" spans="2:65" s="13" customFormat="1">
      <c r="B312" s="242"/>
      <c r="C312" s="243"/>
      <c r="D312" s="207" t="s">
        <v>144</v>
      </c>
      <c r="E312" s="244" t="s">
        <v>21</v>
      </c>
      <c r="F312" s="245" t="s">
        <v>413</v>
      </c>
      <c r="G312" s="243"/>
      <c r="H312" s="246">
        <v>35.17</v>
      </c>
      <c r="I312" s="247"/>
      <c r="J312" s="243"/>
      <c r="K312" s="243"/>
      <c r="L312" s="248"/>
      <c r="M312" s="249"/>
      <c r="N312" s="250"/>
      <c r="O312" s="250"/>
      <c r="P312" s="250"/>
      <c r="Q312" s="250"/>
      <c r="R312" s="250"/>
      <c r="S312" s="250"/>
      <c r="T312" s="251"/>
      <c r="AT312" s="252" t="s">
        <v>144</v>
      </c>
      <c r="AU312" s="252" t="s">
        <v>84</v>
      </c>
      <c r="AV312" s="13" t="s">
        <v>84</v>
      </c>
      <c r="AW312" s="13" t="s">
        <v>35</v>
      </c>
      <c r="AX312" s="13" t="s">
        <v>72</v>
      </c>
      <c r="AY312" s="252" t="s">
        <v>135</v>
      </c>
    </row>
    <row r="313" spans="2:65" s="11" customFormat="1">
      <c r="B313" s="205"/>
      <c r="C313" s="206"/>
      <c r="D313" s="207" t="s">
        <v>144</v>
      </c>
      <c r="E313" s="208" t="s">
        <v>21</v>
      </c>
      <c r="F313" s="209" t="s">
        <v>414</v>
      </c>
      <c r="G313" s="206"/>
      <c r="H313" s="210">
        <v>9.6359999999999992</v>
      </c>
      <c r="I313" s="211"/>
      <c r="J313" s="206"/>
      <c r="K313" s="206"/>
      <c r="L313" s="212"/>
      <c r="M313" s="213"/>
      <c r="N313" s="214"/>
      <c r="O313" s="214"/>
      <c r="P313" s="214"/>
      <c r="Q313" s="214"/>
      <c r="R313" s="214"/>
      <c r="S313" s="214"/>
      <c r="T313" s="215"/>
      <c r="AT313" s="216" t="s">
        <v>144</v>
      </c>
      <c r="AU313" s="216" t="s">
        <v>84</v>
      </c>
      <c r="AV313" s="11" t="s">
        <v>81</v>
      </c>
      <c r="AW313" s="11" t="s">
        <v>35</v>
      </c>
      <c r="AX313" s="11" t="s">
        <v>72</v>
      </c>
      <c r="AY313" s="216" t="s">
        <v>135</v>
      </c>
    </row>
    <row r="314" spans="2:65" s="13" customFormat="1">
      <c r="B314" s="242"/>
      <c r="C314" s="243"/>
      <c r="D314" s="207" t="s">
        <v>144</v>
      </c>
      <c r="E314" s="244" t="s">
        <v>21</v>
      </c>
      <c r="F314" s="245" t="s">
        <v>415</v>
      </c>
      <c r="G314" s="243"/>
      <c r="H314" s="246">
        <v>9.6359999999999992</v>
      </c>
      <c r="I314" s="247"/>
      <c r="J314" s="243"/>
      <c r="K314" s="243"/>
      <c r="L314" s="248"/>
      <c r="M314" s="249"/>
      <c r="N314" s="250"/>
      <c r="O314" s="250"/>
      <c r="P314" s="250"/>
      <c r="Q314" s="250"/>
      <c r="R314" s="250"/>
      <c r="S314" s="250"/>
      <c r="T314" s="251"/>
      <c r="AT314" s="252" t="s">
        <v>144</v>
      </c>
      <c r="AU314" s="252" t="s">
        <v>84</v>
      </c>
      <c r="AV314" s="13" t="s">
        <v>84</v>
      </c>
      <c r="AW314" s="13" t="s">
        <v>35</v>
      </c>
      <c r="AX314" s="13" t="s">
        <v>72</v>
      </c>
      <c r="AY314" s="252" t="s">
        <v>135</v>
      </c>
    </row>
    <row r="315" spans="2:65" s="12" customFormat="1">
      <c r="B315" s="217"/>
      <c r="C315" s="218"/>
      <c r="D315" s="219" t="s">
        <v>144</v>
      </c>
      <c r="E315" s="220" t="s">
        <v>21</v>
      </c>
      <c r="F315" s="221" t="s">
        <v>149</v>
      </c>
      <c r="G315" s="218"/>
      <c r="H315" s="222">
        <v>55.701999999999998</v>
      </c>
      <c r="I315" s="223"/>
      <c r="J315" s="218"/>
      <c r="K315" s="218"/>
      <c r="L315" s="224"/>
      <c r="M315" s="225"/>
      <c r="N315" s="226"/>
      <c r="O315" s="226"/>
      <c r="P315" s="226"/>
      <c r="Q315" s="226"/>
      <c r="R315" s="226"/>
      <c r="S315" s="226"/>
      <c r="T315" s="227"/>
      <c r="AT315" s="228" t="s">
        <v>144</v>
      </c>
      <c r="AU315" s="228" t="s">
        <v>84</v>
      </c>
      <c r="AV315" s="12" t="s">
        <v>142</v>
      </c>
      <c r="AW315" s="12" t="s">
        <v>35</v>
      </c>
      <c r="AX315" s="12" t="s">
        <v>77</v>
      </c>
      <c r="AY315" s="228" t="s">
        <v>135</v>
      </c>
    </row>
    <row r="316" spans="2:65" s="1" customFormat="1" ht="20.399999999999999" customHeight="1">
      <c r="B316" s="41"/>
      <c r="C316" s="193" t="s">
        <v>416</v>
      </c>
      <c r="D316" s="193" t="s">
        <v>137</v>
      </c>
      <c r="E316" s="194" t="s">
        <v>417</v>
      </c>
      <c r="F316" s="195" t="s">
        <v>418</v>
      </c>
      <c r="G316" s="196" t="s">
        <v>152</v>
      </c>
      <c r="H316" s="197">
        <v>55.701999999999998</v>
      </c>
      <c r="I316" s="198"/>
      <c r="J316" s="199">
        <f>ROUND(I316*H316,2)</f>
        <v>0</v>
      </c>
      <c r="K316" s="195" t="s">
        <v>141</v>
      </c>
      <c r="L316" s="61"/>
      <c r="M316" s="200" t="s">
        <v>21</v>
      </c>
      <c r="N316" s="201" t="s">
        <v>43</v>
      </c>
      <c r="O316" s="42"/>
      <c r="P316" s="202">
        <f>O316*H316</f>
        <v>0</v>
      </c>
      <c r="Q316" s="202">
        <v>0</v>
      </c>
      <c r="R316" s="202">
        <f>Q316*H316</f>
        <v>0</v>
      </c>
      <c r="S316" s="202">
        <v>0</v>
      </c>
      <c r="T316" s="203">
        <f>S316*H316</f>
        <v>0</v>
      </c>
      <c r="AR316" s="24" t="s">
        <v>142</v>
      </c>
      <c r="AT316" s="24" t="s">
        <v>137</v>
      </c>
      <c r="AU316" s="24" t="s">
        <v>84</v>
      </c>
      <c r="AY316" s="24" t="s">
        <v>135</v>
      </c>
      <c r="BE316" s="204">
        <f>IF(N316="základní",J316,0)</f>
        <v>0</v>
      </c>
      <c r="BF316" s="204">
        <f>IF(N316="snížená",J316,0)</f>
        <v>0</v>
      </c>
      <c r="BG316" s="204">
        <f>IF(N316="zákl. přenesená",J316,0)</f>
        <v>0</v>
      </c>
      <c r="BH316" s="204">
        <f>IF(N316="sníž. přenesená",J316,0)</f>
        <v>0</v>
      </c>
      <c r="BI316" s="204">
        <f>IF(N316="nulová",J316,0)</f>
        <v>0</v>
      </c>
      <c r="BJ316" s="24" t="s">
        <v>77</v>
      </c>
      <c r="BK316" s="204">
        <f>ROUND(I316*H316,2)</f>
        <v>0</v>
      </c>
      <c r="BL316" s="24" t="s">
        <v>142</v>
      </c>
      <c r="BM316" s="24" t="s">
        <v>419</v>
      </c>
    </row>
    <row r="317" spans="2:65" s="1" customFormat="1" ht="28.8" customHeight="1">
      <c r="B317" s="41"/>
      <c r="C317" s="193" t="s">
        <v>420</v>
      </c>
      <c r="D317" s="193" t="s">
        <v>137</v>
      </c>
      <c r="E317" s="194" t="s">
        <v>421</v>
      </c>
      <c r="F317" s="195" t="s">
        <v>422</v>
      </c>
      <c r="G317" s="196" t="s">
        <v>152</v>
      </c>
      <c r="H317" s="197">
        <v>55.701999999999998</v>
      </c>
      <c r="I317" s="198"/>
      <c r="J317" s="199">
        <f>ROUND(I317*H317,2)</f>
        <v>0</v>
      </c>
      <c r="K317" s="195" t="s">
        <v>21</v>
      </c>
      <c r="L317" s="61"/>
      <c r="M317" s="200" t="s">
        <v>21</v>
      </c>
      <c r="N317" s="201" t="s">
        <v>43</v>
      </c>
      <c r="O317" s="42"/>
      <c r="P317" s="202">
        <f>O317*H317</f>
        <v>0</v>
      </c>
      <c r="Q317" s="202">
        <v>0.01</v>
      </c>
      <c r="R317" s="202">
        <f>Q317*H317</f>
        <v>0.55701999999999996</v>
      </c>
      <c r="S317" s="202">
        <v>0</v>
      </c>
      <c r="T317" s="203">
        <f>S317*H317</f>
        <v>0</v>
      </c>
      <c r="AR317" s="24" t="s">
        <v>142</v>
      </c>
      <c r="AT317" s="24" t="s">
        <v>137</v>
      </c>
      <c r="AU317" s="24" t="s">
        <v>84</v>
      </c>
      <c r="AY317" s="24" t="s">
        <v>135</v>
      </c>
      <c r="BE317" s="204">
        <f>IF(N317="základní",J317,0)</f>
        <v>0</v>
      </c>
      <c r="BF317" s="204">
        <f>IF(N317="snížená",J317,0)</f>
        <v>0</v>
      </c>
      <c r="BG317" s="204">
        <f>IF(N317="zákl. přenesená",J317,0)</f>
        <v>0</v>
      </c>
      <c r="BH317" s="204">
        <f>IF(N317="sníž. přenesená",J317,0)</f>
        <v>0</v>
      </c>
      <c r="BI317" s="204">
        <f>IF(N317="nulová",J317,0)</f>
        <v>0</v>
      </c>
      <c r="BJ317" s="24" t="s">
        <v>77</v>
      </c>
      <c r="BK317" s="204">
        <f>ROUND(I317*H317,2)</f>
        <v>0</v>
      </c>
      <c r="BL317" s="24" t="s">
        <v>142</v>
      </c>
      <c r="BM317" s="24" t="s">
        <v>423</v>
      </c>
    </row>
    <row r="318" spans="2:65" s="14" customFormat="1">
      <c r="B318" s="253"/>
      <c r="C318" s="254"/>
      <c r="D318" s="207" t="s">
        <v>144</v>
      </c>
      <c r="E318" s="255" t="s">
        <v>21</v>
      </c>
      <c r="F318" s="256" t="s">
        <v>424</v>
      </c>
      <c r="G318" s="254"/>
      <c r="H318" s="257" t="s">
        <v>21</v>
      </c>
      <c r="I318" s="258"/>
      <c r="J318" s="254"/>
      <c r="K318" s="254"/>
      <c r="L318" s="259"/>
      <c r="M318" s="260"/>
      <c r="N318" s="261"/>
      <c r="O318" s="261"/>
      <c r="P318" s="261"/>
      <c r="Q318" s="261"/>
      <c r="R318" s="261"/>
      <c r="S318" s="261"/>
      <c r="T318" s="262"/>
      <c r="AT318" s="263" t="s">
        <v>144</v>
      </c>
      <c r="AU318" s="263" t="s">
        <v>84</v>
      </c>
      <c r="AV318" s="14" t="s">
        <v>77</v>
      </c>
      <c r="AW318" s="14" t="s">
        <v>35</v>
      </c>
      <c r="AX318" s="14" t="s">
        <v>72</v>
      </c>
      <c r="AY318" s="263" t="s">
        <v>135</v>
      </c>
    </row>
    <row r="319" spans="2:65" s="11" customFormat="1">
      <c r="B319" s="205"/>
      <c r="C319" s="206"/>
      <c r="D319" s="207" t="s">
        <v>144</v>
      </c>
      <c r="E319" s="208" t="s">
        <v>21</v>
      </c>
      <c r="F319" s="209" t="s">
        <v>21</v>
      </c>
      <c r="G319" s="206"/>
      <c r="H319" s="210">
        <v>0</v>
      </c>
      <c r="I319" s="211"/>
      <c r="J319" s="206"/>
      <c r="K319" s="206"/>
      <c r="L319" s="212"/>
      <c r="M319" s="213"/>
      <c r="N319" s="214"/>
      <c r="O319" s="214"/>
      <c r="P319" s="214"/>
      <c r="Q319" s="214"/>
      <c r="R319" s="214"/>
      <c r="S319" s="214"/>
      <c r="T319" s="215"/>
      <c r="AT319" s="216" t="s">
        <v>144</v>
      </c>
      <c r="AU319" s="216" t="s">
        <v>84</v>
      </c>
      <c r="AV319" s="11" t="s">
        <v>81</v>
      </c>
      <c r="AW319" s="11" t="s">
        <v>35</v>
      </c>
      <c r="AX319" s="11" t="s">
        <v>72</v>
      </c>
      <c r="AY319" s="216" t="s">
        <v>135</v>
      </c>
    </row>
    <row r="320" spans="2:65" s="11" customFormat="1">
      <c r="B320" s="205"/>
      <c r="C320" s="206"/>
      <c r="D320" s="207" t="s">
        <v>144</v>
      </c>
      <c r="E320" s="208" t="s">
        <v>21</v>
      </c>
      <c r="F320" s="209" t="s">
        <v>407</v>
      </c>
      <c r="G320" s="206"/>
      <c r="H320" s="210">
        <v>2.9870000000000001</v>
      </c>
      <c r="I320" s="211"/>
      <c r="J320" s="206"/>
      <c r="K320" s="206"/>
      <c r="L320" s="212"/>
      <c r="M320" s="213"/>
      <c r="N320" s="214"/>
      <c r="O320" s="214"/>
      <c r="P320" s="214"/>
      <c r="Q320" s="214"/>
      <c r="R320" s="214"/>
      <c r="S320" s="214"/>
      <c r="T320" s="215"/>
      <c r="AT320" s="216" t="s">
        <v>144</v>
      </c>
      <c r="AU320" s="216" t="s">
        <v>84</v>
      </c>
      <c r="AV320" s="11" t="s">
        <v>81</v>
      </c>
      <c r="AW320" s="11" t="s">
        <v>35</v>
      </c>
      <c r="AX320" s="11" t="s">
        <v>72</v>
      </c>
      <c r="AY320" s="216" t="s">
        <v>135</v>
      </c>
    </row>
    <row r="321" spans="2:65" s="11" customFormat="1">
      <c r="B321" s="205"/>
      <c r="C321" s="206"/>
      <c r="D321" s="207" t="s">
        <v>144</v>
      </c>
      <c r="E321" s="208" t="s">
        <v>21</v>
      </c>
      <c r="F321" s="209" t="s">
        <v>408</v>
      </c>
      <c r="G321" s="206"/>
      <c r="H321" s="210">
        <v>3.3610000000000002</v>
      </c>
      <c r="I321" s="211"/>
      <c r="J321" s="206"/>
      <c r="K321" s="206"/>
      <c r="L321" s="212"/>
      <c r="M321" s="213"/>
      <c r="N321" s="214"/>
      <c r="O321" s="214"/>
      <c r="P321" s="214"/>
      <c r="Q321" s="214"/>
      <c r="R321" s="214"/>
      <c r="S321" s="214"/>
      <c r="T321" s="215"/>
      <c r="AT321" s="216" t="s">
        <v>144</v>
      </c>
      <c r="AU321" s="216" t="s">
        <v>84</v>
      </c>
      <c r="AV321" s="11" t="s">
        <v>81</v>
      </c>
      <c r="AW321" s="11" t="s">
        <v>35</v>
      </c>
      <c r="AX321" s="11" t="s">
        <v>72</v>
      </c>
      <c r="AY321" s="216" t="s">
        <v>135</v>
      </c>
    </row>
    <row r="322" spans="2:65" s="11" customFormat="1">
      <c r="B322" s="205"/>
      <c r="C322" s="206"/>
      <c r="D322" s="207" t="s">
        <v>144</v>
      </c>
      <c r="E322" s="208" t="s">
        <v>21</v>
      </c>
      <c r="F322" s="209" t="s">
        <v>409</v>
      </c>
      <c r="G322" s="206"/>
      <c r="H322" s="210">
        <v>1.35</v>
      </c>
      <c r="I322" s="211"/>
      <c r="J322" s="206"/>
      <c r="K322" s="206"/>
      <c r="L322" s="212"/>
      <c r="M322" s="213"/>
      <c r="N322" s="214"/>
      <c r="O322" s="214"/>
      <c r="P322" s="214"/>
      <c r="Q322" s="214"/>
      <c r="R322" s="214"/>
      <c r="S322" s="214"/>
      <c r="T322" s="215"/>
      <c r="AT322" s="216" t="s">
        <v>144</v>
      </c>
      <c r="AU322" s="216" t="s">
        <v>84</v>
      </c>
      <c r="AV322" s="11" t="s">
        <v>81</v>
      </c>
      <c r="AW322" s="11" t="s">
        <v>35</v>
      </c>
      <c r="AX322" s="11" t="s">
        <v>72</v>
      </c>
      <c r="AY322" s="216" t="s">
        <v>135</v>
      </c>
    </row>
    <row r="323" spans="2:65" s="11" customFormat="1">
      <c r="B323" s="205"/>
      <c r="C323" s="206"/>
      <c r="D323" s="207" t="s">
        <v>144</v>
      </c>
      <c r="E323" s="208" t="s">
        <v>21</v>
      </c>
      <c r="F323" s="209" t="s">
        <v>410</v>
      </c>
      <c r="G323" s="206"/>
      <c r="H323" s="210">
        <v>3.198</v>
      </c>
      <c r="I323" s="211"/>
      <c r="J323" s="206"/>
      <c r="K323" s="206"/>
      <c r="L323" s="212"/>
      <c r="M323" s="213"/>
      <c r="N323" s="214"/>
      <c r="O323" s="214"/>
      <c r="P323" s="214"/>
      <c r="Q323" s="214"/>
      <c r="R323" s="214"/>
      <c r="S323" s="214"/>
      <c r="T323" s="215"/>
      <c r="AT323" s="216" t="s">
        <v>144</v>
      </c>
      <c r="AU323" s="216" t="s">
        <v>84</v>
      </c>
      <c r="AV323" s="11" t="s">
        <v>81</v>
      </c>
      <c r="AW323" s="11" t="s">
        <v>35</v>
      </c>
      <c r="AX323" s="11" t="s">
        <v>72</v>
      </c>
      <c r="AY323" s="216" t="s">
        <v>135</v>
      </c>
    </row>
    <row r="324" spans="2:65" s="13" customFormat="1">
      <c r="B324" s="242"/>
      <c r="C324" s="243"/>
      <c r="D324" s="207" t="s">
        <v>144</v>
      </c>
      <c r="E324" s="244" t="s">
        <v>21</v>
      </c>
      <c r="F324" s="245" t="s">
        <v>411</v>
      </c>
      <c r="G324" s="243"/>
      <c r="H324" s="246">
        <v>10.896000000000001</v>
      </c>
      <c r="I324" s="247"/>
      <c r="J324" s="243"/>
      <c r="K324" s="243"/>
      <c r="L324" s="248"/>
      <c r="M324" s="249"/>
      <c r="N324" s="250"/>
      <c r="O324" s="250"/>
      <c r="P324" s="250"/>
      <c r="Q324" s="250"/>
      <c r="R324" s="250"/>
      <c r="S324" s="250"/>
      <c r="T324" s="251"/>
      <c r="AT324" s="252" t="s">
        <v>144</v>
      </c>
      <c r="AU324" s="252" t="s">
        <v>84</v>
      </c>
      <c r="AV324" s="13" t="s">
        <v>84</v>
      </c>
      <c r="AW324" s="13" t="s">
        <v>35</v>
      </c>
      <c r="AX324" s="13" t="s">
        <v>72</v>
      </c>
      <c r="AY324" s="252" t="s">
        <v>135</v>
      </c>
    </row>
    <row r="325" spans="2:65" s="11" customFormat="1">
      <c r="B325" s="205"/>
      <c r="C325" s="206"/>
      <c r="D325" s="207" t="s">
        <v>144</v>
      </c>
      <c r="E325" s="208" t="s">
        <v>21</v>
      </c>
      <c r="F325" s="209" t="s">
        <v>412</v>
      </c>
      <c r="G325" s="206"/>
      <c r="H325" s="210">
        <v>35.17</v>
      </c>
      <c r="I325" s="211"/>
      <c r="J325" s="206"/>
      <c r="K325" s="206"/>
      <c r="L325" s="212"/>
      <c r="M325" s="213"/>
      <c r="N325" s="214"/>
      <c r="O325" s="214"/>
      <c r="P325" s="214"/>
      <c r="Q325" s="214"/>
      <c r="R325" s="214"/>
      <c r="S325" s="214"/>
      <c r="T325" s="215"/>
      <c r="AT325" s="216" t="s">
        <v>144</v>
      </c>
      <c r="AU325" s="216" t="s">
        <v>84</v>
      </c>
      <c r="AV325" s="11" t="s">
        <v>81</v>
      </c>
      <c r="AW325" s="11" t="s">
        <v>35</v>
      </c>
      <c r="AX325" s="11" t="s">
        <v>72</v>
      </c>
      <c r="AY325" s="216" t="s">
        <v>135</v>
      </c>
    </row>
    <row r="326" spans="2:65" s="13" customFormat="1">
      <c r="B326" s="242"/>
      <c r="C326" s="243"/>
      <c r="D326" s="207" t="s">
        <v>144</v>
      </c>
      <c r="E326" s="244" t="s">
        <v>21</v>
      </c>
      <c r="F326" s="245" t="s">
        <v>413</v>
      </c>
      <c r="G326" s="243"/>
      <c r="H326" s="246">
        <v>35.17</v>
      </c>
      <c r="I326" s="247"/>
      <c r="J326" s="243"/>
      <c r="K326" s="243"/>
      <c r="L326" s="248"/>
      <c r="M326" s="249"/>
      <c r="N326" s="250"/>
      <c r="O326" s="250"/>
      <c r="P326" s="250"/>
      <c r="Q326" s="250"/>
      <c r="R326" s="250"/>
      <c r="S326" s="250"/>
      <c r="T326" s="251"/>
      <c r="AT326" s="252" t="s">
        <v>144</v>
      </c>
      <c r="AU326" s="252" t="s">
        <v>84</v>
      </c>
      <c r="AV326" s="13" t="s">
        <v>84</v>
      </c>
      <c r="AW326" s="13" t="s">
        <v>35</v>
      </c>
      <c r="AX326" s="13" t="s">
        <v>72</v>
      </c>
      <c r="AY326" s="252" t="s">
        <v>135</v>
      </c>
    </row>
    <row r="327" spans="2:65" s="11" customFormat="1">
      <c r="B327" s="205"/>
      <c r="C327" s="206"/>
      <c r="D327" s="207" t="s">
        <v>144</v>
      </c>
      <c r="E327" s="208" t="s">
        <v>21</v>
      </c>
      <c r="F327" s="209" t="s">
        <v>414</v>
      </c>
      <c r="G327" s="206"/>
      <c r="H327" s="210">
        <v>9.6359999999999992</v>
      </c>
      <c r="I327" s="211"/>
      <c r="J327" s="206"/>
      <c r="K327" s="206"/>
      <c r="L327" s="212"/>
      <c r="M327" s="213"/>
      <c r="N327" s="214"/>
      <c r="O327" s="214"/>
      <c r="P327" s="214"/>
      <c r="Q327" s="214"/>
      <c r="R327" s="214"/>
      <c r="S327" s="214"/>
      <c r="T327" s="215"/>
      <c r="AT327" s="216" t="s">
        <v>144</v>
      </c>
      <c r="AU327" s="216" t="s">
        <v>84</v>
      </c>
      <c r="AV327" s="11" t="s">
        <v>81</v>
      </c>
      <c r="AW327" s="11" t="s">
        <v>35</v>
      </c>
      <c r="AX327" s="11" t="s">
        <v>72</v>
      </c>
      <c r="AY327" s="216" t="s">
        <v>135</v>
      </c>
    </row>
    <row r="328" spans="2:65" s="13" customFormat="1">
      <c r="B328" s="242"/>
      <c r="C328" s="243"/>
      <c r="D328" s="207" t="s">
        <v>144</v>
      </c>
      <c r="E328" s="244" t="s">
        <v>21</v>
      </c>
      <c r="F328" s="245" t="s">
        <v>415</v>
      </c>
      <c r="G328" s="243"/>
      <c r="H328" s="246">
        <v>9.6359999999999992</v>
      </c>
      <c r="I328" s="247"/>
      <c r="J328" s="243"/>
      <c r="K328" s="243"/>
      <c r="L328" s="248"/>
      <c r="M328" s="249"/>
      <c r="N328" s="250"/>
      <c r="O328" s="250"/>
      <c r="P328" s="250"/>
      <c r="Q328" s="250"/>
      <c r="R328" s="250"/>
      <c r="S328" s="250"/>
      <c r="T328" s="251"/>
      <c r="AT328" s="252" t="s">
        <v>144</v>
      </c>
      <c r="AU328" s="252" t="s">
        <v>84</v>
      </c>
      <c r="AV328" s="13" t="s">
        <v>84</v>
      </c>
      <c r="AW328" s="13" t="s">
        <v>35</v>
      </c>
      <c r="AX328" s="13" t="s">
        <v>72</v>
      </c>
      <c r="AY328" s="252" t="s">
        <v>135</v>
      </c>
    </row>
    <row r="329" spans="2:65" s="12" customFormat="1">
      <c r="B329" s="217"/>
      <c r="C329" s="218"/>
      <c r="D329" s="219" t="s">
        <v>144</v>
      </c>
      <c r="E329" s="220" t="s">
        <v>21</v>
      </c>
      <c r="F329" s="221" t="s">
        <v>149</v>
      </c>
      <c r="G329" s="218"/>
      <c r="H329" s="222">
        <v>55.701999999999998</v>
      </c>
      <c r="I329" s="223"/>
      <c r="J329" s="218"/>
      <c r="K329" s="218"/>
      <c r="L329" s="224"/>
      <c r="M329" s="225"/>
      <c r="N329" s="226"/>
      <c r="O329" s="226"/>
      <c r="P329" s="226"/>
      <c r="Q329" s="226"/>
      <c r="R329" s="226"/>
      <c r="S329" s="226"/>
      <c r="T329" s="227"/>
      <c r="AT329" s="228" t="s">
        <v>144</v>
      </c>
      <c r="AU329" s="228" t="s">
        <v>84</v>
      </c>
      <c r="AV329" s="12" t="s">
        <v>142</v>
      </c>
      <c r="AW329" s="12" t="s">
        <v>35</v>
      </c>
      <c r="AX329" s="12" t="s">
        <v>77</v>
      </c>
      <c r="AY329" s="228" t="s">
        <v>135</v>
      </c>
    </row>
    <row r="330" spans="2:65" s="1" customFormat="1" ht="28.8" customHeight="1">
      <c r="B330" s="41"/>
      <c r="C330" s="193" t="s">
        <v>425</v>
      </c>
      <c r="D330" s="193" t="s">
        <v>137</v>
      </c>
      <c r="E330" s="194" t="s">
        <v>426</v>
      </c>
      <c r="F330" s="195" t="s">
        <v>427</v>
      </c>
      <c r="G330" s="196" t="s">
        <v>152</v>
      </c>
      <c r="H330" s="197">
        <v>55.701999999999998</v>
      </c>
      <c r="I330" s="198"/>
      <c r="J330" s="199">
        <f>ROUND(I330*H330,2)</f>
        <v>0</v>
      </c>
      <c r="K330" s="195" t="s">
        <v>21</v>
      </c>
      <c r="L330" s="61"/>
      <c r="M330" s="200" t="s">
        <v>21</v>
      </c>
      <c r="N330" s="201" t="s">
        <v>43</v>
      </c>
      <c r="O330" s="42"/>
      <c r="P330" s="202">
        <f>O330*H330</f>
        <v>0</v>
      </c>
      <c r="Q330" s="202">
        <v>0</v>
      </c>
      <c r="R330" s="202">
        <f>Q330*H330</f>
        <v>0</v>
      </c>
      <c r="S330" s="202">
        <v>0</v>
      </c>
      <c r="T330" s="203">
        <f>S330*H330</f>
        <v>0</v>
      </c>
      <c r="AR330" s="24" t="s">
        <v>142</v>
      </c>
      <c r="AT330" s="24" t="s">
        <v>137</v>
      </c>
      <c r="AU330" s="24" t="s">
        <v>84</v>
      </c>
      <c r="AY330" s="24" t="s">
        <v>135</v>
      </c>
      <c r="BE330" s="204">
        <f>IF(N330="základní",J330,0)</f>
        <v>0</v>
      </c>
      <c r="BF330" s="204">
        <f>IF(N330="snížená",J330,0)</f>
        <v>0</v>
      </c>
      <c r="BG330" s="204">
        <f>IF(N330="zákl. přenesená",J330,0)</f>
        <v>0</v>
      </c>
      <c r="BH330" s="204">
        <f>IF(N330="sníž. přenesená",J330,0)</f>
        <v>0</v>
      </c>
      <c r="BI330" s="204">
        <f>IF(N330="nulová",J330,0)</f>
        <v>0</v>
      </c>
      <c r="BJ330" s="24" t="s">
        <v>77</v>
      </c>
      <c r="BK330" s="204">
        <f>ROUND(I330*H330,2)</f>
        <v>0</v>
      </c>
      <c r="BL330" s="24" t="s">
        <v>142</v>
      </c>
      <c r="BM330" s="24" t="s">
        <v>428</v>
      </c>
    </row>
    <row r="331" spans="2:65" s="1" customFormat="1" ht="20.399999999999999" customHeight="1">
      <c r="B331" s="41"/>
      <c r="C331" s="193" t="s">
        <v>429</v>
      </c>
      <c r="D331" s="193" t="s">
        <v>137</v>
      </c>
      <c r="E331" s="194" t="s">
        <v>430</v>
      </c>
      <c r="F331" s="195" t="s">
        <v>431</v>
      </c>
      <c r="G331" s="196" t="s">
        <v>152</v>
      </c>
      <c r="H331" s="197">
        <v>55.701999999999998</v>
      </c>
      <c r="I331" s="198"/>
      <c r="J331" s="199">
        <f>ROUND(I331*H331,2)</f>
        <v>0</v>
      </c>
      <c r="K331" s="195" t="s">
        <v>21</v>
      </c>
      <c r="L331" s="61"/>
      <c r="M331" s="200" t="s">
        <v>21</v>
      </c>
      <c r="N331" s="201" t="s">
        <v>43</v>
      </c>
      <c r="O331" s="42"/>
      <c r="P331" s="202">
        <f>O331*H331</f>
        <v>0</v>
      </c>
      <c r="Q331" s="202">
        <v>1E-3</v>
      </c>
      <c r="R331" s="202">
        <f>Q331*H331</f>
        <v>5.5702000000000002E-2</v>
      </c>
      <c r="S331" s="202">
        <v>0</v>
      </c>
      <c r="T331" s="203">
        <f>S331*H331</f>
        <v>0</v>
      </c>
      <c r="AR331" s="24" t="s">
        <v>142</v>
      </c>
      <c r="AT331" s="24" t="s">
        <v>137</v>
      </c>
      <c r="AU331" s="24" t="s">
        <v>84</v>
      </c>
      <c r="AY331" s="24" t="s">
        <v>135</v>
      </c>
      <c r="BE331" s="204">
        <f>IF(N331="základní",J331,0)</f>
        <v>0</v>
      </c>
      <c r="BF331" s="204">
        <f>IF(N331="snížená",J331,0)</f>
        <v>0</v>
      </c>
      <c r="BG331" s="204">
        <f>IF(N331="zákl. přenesená",J331,0)</f>
        <v>0</v>
      </c>
      <c r="BH331" s="204">
        <f>IF(N331="sníž. přenesená",J331,0)</f>
        <v>0</v>
      </c>
      <c r="BI331" s="204">
        <f>IF(N331="nulová",J331,0)</f>
        <v>0</v>
      </c>
      <c r="BJ331" s="24" t="s">
        <v>77</v>
      </c>
      <c r="BK331" s="204">
        <f>ROUND(I331*H331,2)</f>
        <v>0</v>
      </c>
      <c r="BL331" s="24" t="s">
        <v>142</v>
      </c>
      <c r="BM331" s="24" t="s">
        <v>432</v>
      </c>
    </row>
    <row r="332" spans="2:65" s="1" customFormat="1" ht="20.399999999999999" customHeight="1">
      <c r="B332" s="41"/>
      <c r="C332" s="193" t="s">
        <v>433</v>
      </c>
      <c r="D332" s="193" t="s">
        <v>137</v>
      </c>
      <c r="E332" s="194" t="s">
        <v>434</v>
      </c>
      <c r="F332" s="195" t="s">
        <v>435</v>
      </c>
      <c r="G332" s="196" t="s">
        <v>152</v>
      </c>
      <c r="H332" s="197">
        <v>55.701999999999998</v>
      </c>
      <c r="I332" s="198"/>
      <c r="J332" s="199">
        <f>ROUND(I332*H332,2)</f>
        <v>0</v>
      </c>
      <c r="K332" s="195" t="s">
        <v>21</v>
      </c>
      <c r="L332" s="61"/>
      <c r="M332" s="200" t="s">
        <v>21</v>
      </c>
      <c r="N332" s="201" t="s">
        <v>43</v>
      </c>
      <c r="O332" s="42"/>
      <c r="P332" s="202">
        <f>O332*H332</f>
        <v>0</v>
      </c>
      <c r="Q332" s="202">
        <v>6.0000000000000001E-3</v>
      </c>
      <c r="R332" s="202">
        <f>Q332*H332</f>
        <v>0.33421200000000001</v>
      </c>
      <c r="S332" s="202">
        <v>0</v>
      </c>
      <c r="T332" s="203">
        <f>S332*H332</f>
        <v>0</v>
      </c>
      <c r="AR332" s="24" t="s">
        <v>142</v>
      </c>
      <c r="AT332" s="24" t="s">
        <v>137</v>
      </c>
      <c r="AU332" s="24" t="s">
        <v>84</v>
      </c>
      <c r="AY332" s="24" t="s">
        <v>135</v>
      </c>
      <c r="BE332" s="204">
        <f>IF(N332="základní",J332,0)</f>
        <v>0</v>
      </c>
      <c r="BF332" s="204">
        <f>IF(N332="snížená",J332,0)</f>
        <v>0</v>
      </c>
      <c r="BG332" s="204">
        <f>IF(N332="zákl. přenesená",J332,0)</f>
        <v>0</v>
      </c>
      <c r="BH332" s="204">
        <f>IF(N332="sníž. přenesená",J332,0)</f>
        <v>0</v>
      </c>
      <c r="BI332" s="204">
        <f>IF(N332="nulová",J332,0)</f>
        <v>0</v>
      </c>
      <c r="BJ332" s="24" t="s">
        <v>77</v>
      </c>
      <c r="BK332" s="204">
        <f>ROUND(I332*H332,2)</f>
        <v>0</v>
      </c>
      <c r="BL332" s="24" t="s">
        <v>142</v>
      </c>
      <c r="BM332" s="24" t="s">
        <v>436</v>
      </c>
    </row>
    <row r="333" spans="2:65" s="1" customFormat="1" ht="28.8" customHeight="1">
      <c r="B333" s="41"/>
      <c r="C333" s="193" t="s">
        <v>437</v>
      </c>
      <c r="D333" s="193" t="s">
        <v>137</v>
      </c>
      <c r="E333" s="194" t="s">
        <v>438</v>
      </c>
      <c r="F333" s="195" t="s">
        <v>439</v>
      </c>
      <c r="G333" s="196" t="s">
        <v>152</v>
      </c>
      <c r="H333" s="197">
        <v>55.701999999999998</v>
      </c>
      <c r="I333" s="198"/>
      <c r="J333" s="199">
        <f>ROUND(I333*H333,2)</f>
        <v>0</v>
      </c>
      <c r="K333" s="195" t="s">
        <v>21</v>
      </c>
      <c r="L333" s="61"/>
      <c r="M333" s="200" t="s">
        <v>21</v>
      </c>
      <c r="N333" s="201" t="s">
        <v>43</v>
      </c>
      <c r="O333" s="42"/>
      <c r="P333" s="202">
        <f>O333*H333</f>
        <v>0</v>
      </c>
      <c r="Q333" s="202">
        <v>6.0000000000000001E-3</v>
      </c>
      <c r="R333" s="202">
        <f>Q333*H333</f>
        <v>0.33421200000000001</v>
      </c>
      <c r="S333" s="202">
        <v>0</v>
      </c>
      <c r="T333" s="203">
        <f>S333*H333</f>
        <v>0</v>
      </c>
      <c r="AR333" s="24" t="s">
        <v>142</v>
      </c>
      <c r="AT333" s="24" t="s">
        <v>137</v>
      </c>
      <c r="AU333" s="24" t="s">
        <v>84</v>
      </c>
      <c r="AY333" s="24" t="s">
        <v>135</v>
      </c>
      <c r="BE333" s="204">
        <f>IF(N333="základní",J333,0)</f>
        <v>0</v>
      </c>
      <c r="BF333" s="204">
        <f>IF(N333="snížená",J333,0)</f>
        <v>0</v>
      </c>
      <c r="BG333" s="204">
        <f>IF(N333="zákl. přenesená",J333,0)</f>
        <v>0</v>
      </c>
      <c r="BH333" s="204">
        <f>IF(N333="sníž. přenesená",J333,0)</f>
        <v>0</v>
      </c>
      <c r="BI333" s="204">
        <f>IF(N333="nulová",J333,0)</f>
        <v>0</v>
      </c>
      <c r="BJ333" s="24" t="s">
        <v>77</v>
      </c>
      <c r="BK333" s="204">
        <f>ROUND(I333*H333,2)</f>
        <v>0</v>
      </c>
      <c r="BL333" s="24" t="s">
        <v>142</v>
      </c>
      <c r="BM333" s="24" t="s">
        <v>440</v>
      </c>
    </row>
    <row r="334" spans="2:65" s="1" customFormat="1" ht="28.8" customHeight="1">
      <c r="B334" s="41"/>
      <c r="C334" s="193" t="s">
        <v>441</v>
      </c>
      <c r="D334" s="193" t="s">
        <v>137</v>
      </c>
      <c r="E334" s="194" t="s">
        <v>442</v>
      </c>
      <c r="F334" s="195" t="s">
        <v>443</v>
      </c>
      <c r="G334" s="196" t="s">
        <v>140</v>
      </c>
      <c r="H334" s="197">
        <v>2.3029999999999999</v>
      </c>
      <c r="I334" s="198"/>
      <c r="J334" s="199">
        <f>ROUND(I334*H334,2)</f>
        <v>0</v>
      </c>
      <c r="K334" s="195" t="s">
        <v>141</v>
      </c>
      <c r="L334" s="61"/>
      <c r="M334" s="200" t="s">
        <v>21</v>
      </c>
      <c r="N334" s="201" t="s">
        <v>43</v>
      </c>
      <c r="O334" s="42"/>
      <c r="P334" s="202">
        <f>O334*H334</f>
        <v>0</v>
      </c>
      <c r="Q334" s="202">
        <v>1.212</v>
      </c>
      <c r="R334" s="202">
        <f>Q334*H334</f>
        <v>2.7912360000000001</v>
      </c>
      <c r="S334" s="202">
        <v>0</v>
      </c>
      <c r="T334" s="203">
        <f>S334*H334</f>
        <v>0</v>
      </c>
      <c r="AR334" s="24" t="s">
        <v>142</v>
      </c>
      <c r="AT334" s="24" t="s">
        <v>137</v>
      </c>
      <c r="AU334" s="24" t="s">
        <v>84</v>
      </c>
      <c r="AY334" s="24" t="s">
        <v>135</v>
      </c>
      <c r="BE334" s="204">
        <f>IF(N334="základní",J334,0)</f>
        <v>0</v>
      </c>
      <c r="BF334" s="204">
        <f>IF(N334="snížená",J334,0)</f>
        <v>0</v>
      </c>
      <c r="BG334" s="204">
        <f>IF(N334="zákl. přenesená",J334,0)</f>
        <v>0</v>
      </c>
      <c r="BH334" s="204">
        <f>IF(N334="sníž. přenesená",J334,0)</f>
        <v>0</v>
      </c>
      <c r="BI334" s="204">
        <f>IF(N334="nulová",J334,0)</f>
        <v>0</v>
      </c>
      <c r="BJ334" s="24" t="s">
        <v>77</v>
      </c>
      <c r="BK334" s="204">
        <f>ROUND(I334*H334,2)</f>
        <v>0</v>
      </c>
      <c r="BL334" s="24" t="s">
        <v>142</v>
      </c>
      <c r="BM334" s="24" t="s">
        <v>444</v>
      </c>
    </row>
    <row r="335" spans="2:65" s="14" customFormat="1">
      <c r="B335" s="253"/>
      <c r="C335" s="254"/>
      <c r="D335" s="207" t="s">
        <v>144</v>
      </c>
      <c r="E335" s="255" t="s">
        <v>21</v>
      </c>
      <c r="F335" s="256" t="s">
        <v>445</v>
      </c>
      <c r="G335" s="254"/>
      <c r="H335" s="257" t="s">
        <v>21</v>
      </c>
      <c r="I335" s="258"/>
      <c r="J335" s="254"/>
      <c r="K335" s="254"/>
      <c r="L335" s="259"/>
      <c r="M335" s="260"/>
      <c r="N335" s="261"/>
      <c r="O335" s="261"/>
      <c r="P335" s="261"/>
      <c r="Q335" s="261"/>
      <c r="R335" s="261"/>
      <c r="S335" s="261"/>
      <c r="T335" s="262"/>
      <c r="AT335" s="263" t="s">
        <v>144</v>
      </c>
      <c r="AU335" s="263" t="s">
        <v>84</v>
      </c>
      <c r="AV335" s="14" t="s">
        <v>77</v>
      </c>
      <c r="AW335" s="14" t="s">
        <v>35</v>
      </c>
      <c r="AX335" s="14" t="s">
        <v>72</v>
      </c>
      <c r="AY335" s="263" t="s">
        <v>135</v>
      </c>
    </row>
    <row r="336" spans="2:65" s="11" customFormat="1">
      <c r="B336" s="205"/>
      <c r="C336" s="206"/>
      <c r="D336" s="207" t="s">
        <v>144</v>
      </c>
      <c r="E336" s="208" t="s">
        <v>21</v>
      </c>
      <c r="F336" s="209" t="s">
        <v>21</v>
      </c>
      <c r="G336" s="206"/>
      <c r="H336" s="210">
        <v>0</v>
      </c>
      <c r="I336" s="211"/>
      <c r="J336" s="206"/>
      <c r="K336" s="206"/>
      <c r="L336" s="212"/>
      <c r="M336" s="213"/>
      <c r="N336" s="214"/>
      <c r="O336" s="214"/>
      <c r="P336" s="214"/>
      <c r="Q336" s="214"/>
      <c r="R336" s="214"/>
      <c r="S336" s="214"/>
      <c r="T336" s="215"/>
      <c r="AT336" s="216" t="s">
        <v>144</v>
      </c>
      <c r="AU336" s="216" t="s">
        <v>84</v>
      </c>
      <c r="AV336" s="11" t="s">
        <v>81</v>
      </c>
      <c r="AW336" s="11" t="s">
        <v>35</v>
      </c>
      <c r="AX336" s="11" t="s">
        <v>72</v>
      </c>
      <c r="AY336" s="216" t="s">
        <v>135</v>
      </c>
    </row>
    <row r="337" spans="2:65" s="11" customFormat="1">
      <c r="B337" s="205"/>
      <c r="C337" s="206"/>
      <c r="D337" s="207" t="s">
        <v>144</v>
      </c>
      <c r="E337" s="208" t="s">
        <v>21</v>
      </c>
      <c r="F337" s="209" t="s">
        <v>446</v>
      </c>
      <c r="G337" s="206"/>
      <c r="H337" s="210">
        <v>0.14899999999999999</v>
      </c>
      <c r="I337" s="211"/>
      <c r="J337" s="206"/>
      <c r="K337" s="206"/>
      <c r="L337" s="212"/>
      <c r="M337" s="213"/>
      <c r="N337" s="214"/>
      <c r="O337" s="214"/>
      <c r="P337" s="214"/>
      <c r="Q337" s="214"/>
      <c r="R337" s="214"/>
      <c r="S337" s="214"/>
      <c r="T337" s="215"/>
      <c r="AT337" s="216" t="s">
        <v>144</v>
      </c>
      <c r="AU337" s="216" t="s">
        <v>84</v>
      </c>
      <c r="AV337" s="11" t="s">
        <v>81</v>
      </c>
      <c r="AW337" s="11" t="s">
        <v>35</v>
      </c>
      <c r="AX337" s="11" t="s">
        <v>72</v>
      </c>
      <c r="AY337" s="216" t="s">
        <v>135</v>
      </c>
    </row>
    <row r="338" spans="2:65" s="11" customFormat="1">
      <c r="B338" s="205"/>
      <c r="C338" s="206"/>
      <c r="D338" s="207" t="s">
        <v>144</v>
      </c>
      <c r="E338" s="208" t="s">
        <v>21</v>
      </c>
      <c r="F338" s="209" t="s">
        <v>447</v>
      </c>
      <c r="G338" s="206"/>
      <c r="H338" s="210">
        <v>0.16800000000000001</v>
      </c>
      <c r="I338" s="211"/>
      <c r="J338" s="206"/>
      <c r="K338" s="206"/>
      <c r="L338" s="212"/>
      <c r="M338" s="213"/>
      <c r="N338" s="214"/>
      <c r="O338" s="214"/>
      <c r="P338" s="214"/>
      <c r="Q338" s="214"/>
      <c r="R338" s="214"/>
      <c r="S338" s="214"/>
      <c r="T338" s="215"/>
      <c r="AT338" s="216" t="s">
        <v>144</v>
      </c>
      <c r="AU338" s="216" t="s">
        <v>84</v>
      </c>
      <c r="AV338" s="11" t="s">
        <v>81</v>
      </c>
      <c r="AW338" s="11" t="s">
        <v>35</v>
      </c>
      <c r="AX338" s="11" t="s">
        <v>72</v>
      </c>
      <c r="AY338" s="216" t="s">
        <v>135</v>
      </c>
    </row>
    <row r="339" spans="2:65" s="11" customFormat="1">
      <c r="B339" s="205"/>
      <c r="C339" s="206"/>
      <c r="D339" s="207" t="s">
        <v>144</v>
      </c>
      <c r="E339" s="208" t="s">
        <v>21</v>
      </c>
      <c r="F339" s="209" t="s">
        <v>448</v>
      </c>
      <c r="G339" s="206"/>
      <c r="H339" s="210">
        <v>6.8000000000000005E-2</v>
      </c>
      <c r="I339" s="211"/>
      <c r="J339" s="206"/>
      <c r="K339" s="206"/>
      <c r="L339" s="212"/>
      <c r="M339" s="213"/>
      <c r="N339" s="214"/>
      <c r="O339" s="214"/>
      <c r="P339" s="214"/>
      <c r="Q339" s="214"/>
      <c r="R339" s="214"/>
      <c r="S339" s="214"/>
      <c r="T339" s="215"/>
      <c r="AT339" s="216" t="s">
        <v>144</v>
      </c>
      <c r="AU339" s="216" t="s">
        <v>84</v>
      </c>
      <c r="AV339" s="11" t="s">
        <v>81</v>
      </c>
      <c r="AW339" s="11" t="s">
        <v>35</v>
      </c>
      <c r="AX339" s="11" t="s">
        <v>72</v>
      </c>
      <c r="AY339" s="216" t="s">
        <v>135</v>
      </c>
    </row>
    <row r="340" spans="2:65" s="11" customFormat="1">
      <c r="B340" s="205"/>
      <c r="C340" s="206"/>
      <c r="D340" s="207" t="s">
        <v>144</v>
      </c>
      <c r="E340" s="208" t="s">
        <v>21</v>
      </c>
      <c r="F340" s="209" t="s">
        <v>449</v>
      </c>
      <c r="G340" s="206"/>
      <c r="H340" s="210">
        <v>0.16</v>
      </c>
      <c r="I340" s="211"/>
      <c r="J340" s="206"/>
      <c r="K340" s="206"/>
      <c r="L340" s="212"/>
      <c r="M340" s="213"/>
      <c r="N340" s="214"/>
      <c r="O340" s="214"/>
      <c r="P340" s="214"/>
      <c r="Q340" s="214"/>
      <c r="R340" s="214"/>
      <c r="S340" s="214"/>
      <c r="T340" s="215"/>
      <c r="AT340" s="216" t="s">
        <v>144</v>
      </c>
      <c r="AU340" s="216" t="s">
        <v>84</v>
      </c>
      <c r="AV340" s="11" t="s">
        <v>81</v>
      </c>
      <c r="AW340" s="11" t="s">
        <v>35</v>
      </c>
      <c r="AX340" s="11" t="s">
        <v>72</v>
      </c>
      <c r="AY340" s="216" t="s">
        <v>135</v>
      </c>
    </row>
    <row r="341" spans="2:65" s="13" customFormat="1">
      <c r="B341" s="242"/>
      <c r="C341" s="243"/>
      <c r="D341" s="207" t="s">
        <v>144</v>
      </c>
      <c r="E341" s="244" t="s">
        <v>21</v>
      </c>
      <c r="F341" s="245" t="s">
        <v>411</v>
      </c>
      <c r="G341" s="243"/>
      <c r="H341" s="246">
        <v>0.54500000000000004</v>
      </c>
      <c r="I341" s="247"/>
      <c r="J341" s="243"/>
      <c r="K341" s="243"/>
      <c r="L341" s="248"/>
      <c r="M341" s="249"/>
      <c r="N341" s="250"/>
      <c r="O341" s="250"/>
      <c r="P341" s="250"/>
      <c r="Q341" s="250"/>
      <c r="R341" s="250"/>
      <c r="S341" s="250"/>
      <c r="T341" s="251"/>
      <c r="AT341" s="252" t="s">
        <v>144</v>
      </c>
      <c r="AU341" s="252" t="s">
        <v>84</v>
      </c>
      <c r="AV341" s="13" t="s">
        <v>84</v>
      </c>
      <c r="AW341" s="13" t="s">
        <v>35</v>
      </c>
      <c r="AX341" s="13" t="s">
        <v>72</v>
      </c>
      <c r="AY341" s="252" t="s">
        <v>135</v>
      </c>
    </row>
    <row r="342" spans="2:65" s="11" customFormat="1">
      <c r="B342" s="205"/>
      <c r="C342" s="206"/>
      <c r="D342" s="207" t="s">
        <v>144</v>
      </c>
      <c r="E342" s="208" t="s">
        <v>21</v>
      </c>
      <c r="F342" s="209" t="s">
        <v>450</v>
      </c>
      <c r="G342" s="206"/>
      <c r="H342" s="210">
        <v>1.758</v>
      </c>
      <c r="I342" s="211"/>
      <c r="J342" s="206"/>
      <c r="K342" s="206"/>
      <c r="L342" s="212"/>
      <c r="M342" s="213"/>
      <c r="N342" s="214"/>
      <c r="O342" s="214"/>
      <c r="P342" s="214"/>
      <c r="Q342" s="214"/>
      <c r="R342" s="214"/>
      <c r="S342" s="214"/>
      <c r="T342" s="215"/>
      <c r="AT342" s="216" t="s">
        <v>144</v>
      </c>
      <c r="AU342" s="216" t="s">
        <v>84</v>
      </c>
      <c r="AV342" s="11" t="s">
        <v>81</v>
      </c>
      <c r="AW342" s="11" t="s">
        <v>35</v>
      </c>
      <c r="AX342" s="11" t="s">
        <v>72</v>
      </c>
      <c r="AY342" s="216" t="s">
        <v>135</v>
      </c>
    </row>
    <row r="343" spans="2:65" s="13" customFormat="1">
      <c r="B343" s="242"/>
      <c r="C343" s="243"/>
      <c r="D343" s="207" t="s">
        <v>144</v>
      </c>
      <c r="E343" s="244" t="s">
        <v>21</v>
      </c>
      <c r="F343" s="245" t="s">
        <v>413</v>
      </c>
      <c r="G343" s="243"/>
      <c r="H343" s="246">
        <v>1.758</v>
      </c>
      <c r="I343" s="247"/>
      <c r="J343" s="243"/>
      <c r="K343" s="243"/>
      <c r="L343" s="248"/>
      <c r="M343" s="249"/>
      <c r="N343" s="250"/>
      <c r="O343" s="250"/>
      <c r="P343" s="250"/>
      <c r="Q343" s="250"/>
      <c r="R343" s="250"/>
      <c r="S343" s="250"/>
      <c r="T343" s="251"/>
      <c r="AT343" s="252" t="s">
        <v>144</v>
      </c>
      <c r="AU343" s="252" t="s">
        <v>84</v>
      </c>
      <c r="AV343" s="13" t="s">
        <v>84</v>
      </c>
      <c r="AW343" s="13" t="s">
        <v>35</v>
      </c>
      <c r="AX343" s="13" t="s">
        <v>72</v>
      </c>
      <c r="AY343" s="252" t="s">
        <v>135</v>
      </c>
    </row>
    <row r="344" spans="2:65" s="12" customFormat="1">
      <c r="B344" s="217"/>
      <c r="C344" s="218"/>
      <c r="D344" s="219" t="s">
        <v>144</v>
      </c>
      <c r="E344" s="220" t="s">
        <v>21</v>
      </c>
      <c r="F344" s="221" t="s">
        <v>149</v>
      </c>
      <c r="G344" s="218"/>
      <c r="H344" s="222">
        <v>2.3029999999999999</v>
      </c>
      <c r="I344" s="223"/>
      <c r="J344" s="218"/>
      <c r="K344" s="218"/>
      <c r="L344" s="224"/>
      <c r="M344" s="225"/>
      <c r="N344" s="226"/>
      <c r="O344" s="226"/>
      <c r="P344" s="226"/>
      <c r="Q344" s="226"/>
      <c r="R344" s="226"/>
      <c r="S344" s="226"/>
      <c r="T344" s="227"/>
      <c r="AT344" s="228" t="s">
        <v>144</v>
      </c>
      <c r="AU344" s="228" t="s">
        <v>84</v>
      </c>
      <c r="AV344" s="12" t="s">
        <v>142</v>
      </c>
      <c r="AW344" s="12" t="s">
        <v>35</v>
      </c>
      <c r="AX344" s="12" t="s">
        <v>77</v>
      </c>
      <c r="AY344" s="228" t="s">
        <v>135</v>
      </c>
    </row>
    <row r="345" spans="2:65" s="1" customFormat="1" ht="51.6" customHeight="1">
      <c r="B345" s="41"/>
      <c r="C345" s="193" t="s">
        <v>451</v>
      </c>
      <c r="D345" s="193" t="s">
        <v>137</v>
      </c>
      <c r="E345" s="194" t="s">
        <v>452</v>
      </c>
      <c r="F345" s="195" t="s">
        <v>453</v>
      </c>
      <c r="G345" s="196" t="s">
        <v>152</v>
      </c>
      <c r="H345" s="197">
        <v>46.066000000000003</v>
      </c>
      <c r="I345" s="198"/>
      <c r="J345" s="199">
        <f>ROUND(I345*H345,2)</f>
        <v>0</v>
      </c>
      <c r="K345" s="195" t="s">
        <v>141</v>
      </c>
      <c r="L345" s="61"/>
      <c r="M345" s="200" t="s">
        <v>21</v>
      </c>
      <c r="N345" s="201" t="s">
        <v>43</v>
      </c>
      <c r="O345" s="42"/>
      <c r="P345" s="202">
        <f>O345*H345</f>
        <v>0</v>
      </c>
      <c r="Q345" s="202">
        <v>1.8699999999999999E-3</v>
      </c>
      <c r="R345" s="202">
        <f>Q345*H345</f>
        <v>8.6143419999999998E-2</v>
      </c>
      <c r="S345" s="202">
        <v>0</v>
      </c>
      <c r="T345" s="203">
        <f>S345*H345</f>
        <v>0</v>
      </c>
      <c r="AR345" s="24" t="s">
        <v>142</v>
      </c>
      <c r="AT345" s="24" t="s">
        <v>137</v>
      </c>
      <c r="AU345" s="24" t="s">
        <v>84</v>
      </c>
      <c r="AY345" s="24" t="s">
        <v>135</v>
      </c>
      <c r="BE345" s="204">
        <f>IF(N345="základní",J345,0)</f>
        <v>0</v>
      </c>
      <c r="BF345" s="204">
        <f>IF(N345="snížená",J345,0)</f>
        <v>0</v>
      </c>
      <c r="BG345" s="204">
        <f>IF(N345="zákl. přenesená",J345,0)</f>
        <v>0</v>
      </c>
      <c r="BH345" s="204">
        <f>IF(N345="sníž. přenesená",J345,0)</f>
        <v>0</v>
      </c>
      <c r="BI345" s="204">
        <f>IF(N345="nulová",J345,0)</f>
        <v>0</v>
      </c>
      <c r="BJ345" s="24" t="s">
        <v>77</v>
      </c>
      <c r="BK345" s="204">
        <f>ROUND(I345*H345,2)</f>
        <v>0</v>
      </c>
      <c r="BL345" s="24" t="s">
        <v>142</v>
      </c>
      <c r="BM345" s="24" t="s">
        <v>454</v>
      </c>
    </row>
    <row r="346" spans="2:65" s="11" customFormat="1">
      <c r="B346" s="205"/>
      <c r="C346" s="206"/>
      <c r="D346" s="207" t="s">
        <v>144</v>
      </c>
      <c r="E346" s="208" t="s">
        <v>21</v>
      </c>
      <c r="F346" s="209" t="s">
        <v>407</v>
      </c>
      <c r="G346" s="206"/>
      <c r="H346" s="210">
        <v>2.9870000000000001</v>
      </c>
      <c r="I346" s="211"/>
      <c r="J346" s="206"/>
      <c r="K346" s="206"/>
      <c r="L346" s="212"/>
      <c r="M346" s="213"/>
      <c r="N346" s="214"/>
      <c r="O346" s="214"/>
      <c r="P346" s="214"/>
      <c r="Q346" s="214"/>
      <c r="R346" s="214"/>
      <c r="S346" s="214"/>
      <c r="T346" s="215"/>
      <c r="AT346" s="216" t="s">
        <v>144</v>
      </c>
      <c r="AU346" s="216" t="s">
        <v>84</v>
      </c>
      <c r="AV346" s="11" t="s">
        <v>81</v>
      </c>
      <c r="AW346" s="11" t="s">
        <v>35</v>
      </c>
      <c r="AX346" s="11" t="s">
        <v>72</v>
      </c>
      <c r="AY346" s="216" t="s">
        <v>135</v>
      </c>
    </row>
    <row r="347" spans="2:65" s="11" customFormat="1">
      <c r="B347" s="205"/>
      <c r="C347" s="206"/>
      <c r="D347" s="207" t="s">
        <v>144</v>
      </c>
      <c r="E347" s="208" t="s">
        <v>21</v>
      </c>
      <c r="F347" s="209" t="s">
        <v>408</v>
      </c>
      <c r="G347" s="206"/>
      <c r="H347" s="210">
        <v>3.3610000000000002</v>
      </c>
      <c r="I347" s="211"/>
      <c r="J347" s="206"/>
      <c r="K347" s="206"/>
      <c r="L347" s="212"/>
      <c r="M347" s="213"/>
      <c r="N347" s="214"/>
      <c r="O347" s="214"/>
      <c r="P347" s="214"/>
      <c r="Q347" s="214"/>
      <c r="R347" s="214"/>
      <c r="S347" s="214"/>
      <c r="T347" s="215"/>
      <c r="AT347" s="216" t="s">
        <v>144</v>
      </c>
      <c r="AU347" s="216" t="s">
        <v>84</v>
      </c>
      <c r="AV347" s="11" t="s">
        <v>81</v>
      </c>
      <c r="AW347" s="11" t="s">
        <v>35</v>
      </c>
      <c r="AX347" s="11" t="s">
        <v>72</v>
      </c>
      <c r="AY347" s="216" t="s">
        <v>135</v>
      </c>
    </row>
    <row r="348" spans="2:65" s="11" customFormat="1">
      <c r="B348" s="205"/>
      <c r="C348" s="206"/>
      <c r="D348" s="207" t="s">
        <v>144</v>
      </c>
      <c r="E348" s="208" t="s">
        <v>21</v>
      </c>
      <c r="F348" s="209" t="s">
        <v>409</v>
      </c>
      <c r="G348" s="206"/>
      <c r="H348" s="210">
        <v>1.35</v>
      </c>
      <c r="I348" s="211"/>
      <c r="J348" s="206"/>
      <c r="K348" s="206"/>
      <c r="L348" s="212"/>
      <c r="M348" s="213"/>
      <c r="N348" s="214"/>
      <c r="O348" s="214"/>
      <c r="P348" s="214"/>
      <c r="Q348" s="214"/>
      <c r="R348" s="214"/>
      <c r="S348" s="214"/>
      <c r="T348" s="215"/>
      <c r="AT348" s="216" t="s">
        <v>144</v>
      </c>
      <c r="AU348" s="216" t="s">
        <v>84</v>
      </c>
      <c r="AV348" s="11" t="s">
        <v>81</v>
      </c>
      <c r="AW348" s="11" t="s">
        <v>35</v>
      </c>
      <c r="AX348" s="11" t="s">
        <v>72</v>
      </c>
      <c r="AY348" s="216" t="s">
        <v>135</v>
      </c>
    </row>
    <row r="349" spans="2:65" s="11" customFormat="1">
      <c r="B349" s="205"/>
      <c r="C349" s="206"/>
      <c r="D349" s="207" t="s">
        <v>144</v>
      </c>
      <c r="E349" s="208" t="s">
        <v>21</v>
      </c>
      <c r="F349" s="209" t="s">
        <v>410</v>
      </c>
      <c r="G349" s="206"/>
      <c r="H349" s="210">
        <v>3.198</v>
      </c>
      <c r="I349" s="211"/>
      <c r="J349" s="206"/>
      <c r="K349" s="206"/>
      <c r="L349" s="212"/>
      <c r="M349" s="213"/>
      <c r="N349" s="214"/>
      <c r="O349" s="214"/>
      <c r="P349" s="214"/>
      <c r="Q349" s="214"/>
      <c r="R349" s="214"/>
      <c r="S349" s="214"/>
      <c r="T349" s="215"/>
      <c r="AT349" s="216" t="s">
        <v>144</v>
      </c>
      <c r="AU349" s="216" t="s">
        <v>84</v>
      </c>
      <c r="AV349" s="11" t="s">
        <v>81</v>
      </c>
      <c r="AW349" s="11" t="s">
        <v>35</v>
      </c>
      <c r="AX349" s="11" t="s">
        <v>72</v>
      </c>
      <c r="AY349" s="216" t="s">
        <v>135</v>
      </c>
    </row>
    <row r="350" spans="2:65" s="13" customFormat="1">
      <c r="B350" s="242"/>
      <c r="C350" s="243"/>
      <c r="D350" s="207" t="s">
        <v>144</v>
      </c>
      <c r="E350" s="244" t="s">
        <v>21</v>
      </c>
      <c r="F350" s="245" t="s">
        <v>411</v>
      </c>
      <c r="G350" s="243"/>
      <c r="H350" s="246">
        <v>10.896000000000001</v>
      </c>
      <c r="I350" s="247"/>
      <c r="J350" s="243"/>
      <c r="K350" s="243"/>
      <c r="L350" s="248"/>
      <c r="M350" s="249"/>
      <c r="N350" s="250"/>
      <c r="O350" s="250"/>
      <c r="P350" s="250"/>
      <c r="Q350" s="250"/>
      <c r="R350" s="250"/>
      <c r="S350" s="250"/>
      <c r="T350" s="251"/>
      <c r="AT350" s="252" t="s">
        <v>144</v>
      </c>
      <c r="AU350" s="252" t="s">
        <v>84</v>
      </c>
      <c r="AV350" s="13" t="s">
        <v>84</v>
      </c>
      <c r="AW350" s="13" t="s">
        <v>35</v>
      </c>
      <c r="AX350" s="13" t="s">
        <v>72</v>
      </c>
      <c r="AY350" s="252" t="s">
        <v>135</v>
      </c>
    </row>
    <row r="351" spans="2:65" s="11" customFormat="1">
      <c r="B351" s="205"/>
      <c r="C351" s="206"/>
      <c r="D351" s="207" t="s">
        <v>144</v>
      </c>
      <c r="E351" s="208" t="s">
        <v>21</v>
      </c>
      <c r="F351" s="209" t="s">
        <v>412</v>
      </c>
      <c r="G351" s="206"/>
      <c r="H351" s="210">
        <v>35.17</v>
      </c>
      <c r="I351" s="211"/>
      <c r="J351" s="206"/>
      <c r="K351" s="206"/>
      <c r="L351" s="212"/>
      <c r="M351" s="213"/>
      <c r="N351" s="214"/>
      <c r="O351" s="214"/>
      <c r="P351" s="214"/>
      <c r="Q351" s="214"/>
      <c r="R351" s="214"/>
      <c r="S351" s="214"/>
      <c r="T351" s="215"/>
      <c r="AT351" s="216" t="s">
        <v>144</v>
      </c>
      <c r="AU351" s="216" t="s">
        <v>84</v>
      </c>
      <c r="AV351" s="11" t="s">
        <v>81</v>
      </c>
      <c r="AW351" s="11" t="s">
        <v>35</v>
      </c>
      <c r="AX351" s="11" t="s">
        <v>72</v>
      </c>
      <c r="AY351" s="216" t="s">
        <v>135</v>
      </c>
    </row>
    <row r="352" spans="2:65" s="13" customFormat="1">
      <c r="B352" s="242"/>
      <c r="C352" s="243"/>
      <c r="D352" s="207" t="s">
        <v>144</v>
      </c>
      <c r="E352" s="244" t="s">
        <v>21</v>
      </c>
      <c r="F352" s="245" t="s">
        <v>413</v>
      </c>
      <c r="G352" s="243"/>
      <c r="H352" s="246">
        <v>35.17</v>
      </c>
      <c r="I352" s="247"/>
      <c r="J352" s="243"/>
      <c r="K352" s="243"/>
      <c r="L352" s="248"/>
      <c r="M352" s="249"/>
      <c r="N352" s="250"/>
      <c r="O352" s="250"/>
      <c r="P352" s="250"/>
      <c r="Q352" s="250"/>
      <c r="R352" s="250"/>
      <c r="S352" s="250"/>
      <c r="T352" s="251"/>
      <c r="AT352" s="252" t="s">
        <v>144</v>
      </c>
      <c r="AU352" s="252" t="s">
        <v>84</v>
      </c>
      <c r="AV352" s="13" t="s">
        <v>84</v>
      </c>
      <c r="AW352" s="13" t="s">
        <v>35</v>
      </c>
      <c r="AX352" s="13" t="s">
        <v>72</v>
      </c>
      <c r="AY352" s="252" t="s">
        <v>135</v>
      </c>
    </row>
    <row r="353" spans="2:65" s="12" customFormat="1">
      <c r="B353" s="217"/>
      <c r="C353" s="218"/>
      <c r="D353" s="219" t="s">
        <v>144</v>
      </c>
      <c r="E353" s="220" t="s">
        <v>21</v>
      </c>
      <c r="F353" s="221" t="s">
        <v>149</v>
      </c>
      <c r="G353" s="218"/>
      <c r="H353" s="222">
        <v>46.066000000000003</v>
      </c>
      <c r="I353" s="223"/>
      <c r="J353" s="218"/>
      <c r="K353" s="218"/>
      <c r="L353" s="224"/>
      <c r="M353" s="225"/>
      <c r="N353" s="226"/>
      <c r="O353" s="226"/>
      <c r="P353" s="226"/>
      <c r="Q353" s="226"/>
      <c r="R353" s="226"/>
      <c r="S353" s="226"/>
      <c r="T353" s="227"/>
      <c r="AT353" s="228" t="s">
        <v>144</v>
      </c>
      <c r="AU353" s="228" t="s">
        <v>84</v>
      </c>
      <c r="AV353" s="12" t="s">
        <v>142</v>
      </c>
      <c r="AW353" s="12" t="s">
        <v>35</v>
      </c>
      <c r="AX353" s="12" t="s">
        <v>77</v>
      </c>
      <c r="AY353" s="228" t="s">
        <v>135</v>
      </c>
    </row>
    <row r="354" spans="2:65" s="1" customFormat="1" ht="51.6" customHeight="1">
      <c r="B354" s="41"/>
      <c r="C354" s="193" t="s">
        <v>455</v>
      </c>
      <c r="D354" s="193" t="s">
        <v>137</v>
      </c>
      <c r="E354" s="194" t="s">
        <v>456</v>
      </c>
      <c r="F354" s="195" t="s">
        <v>457</v>
      </c>
      <c r="G354" s="196" t="s">
        <v>152</v>
      </c>
      <c r="H354" s="197">
        <v>46.066000000000003</v>
      </c>
      <c r="I354" s="198"/>
      <c r="J354" s="199">
        <f>ROUND(I354*H354,2)</f>
        <v>0</v>
      </c>
      <c r="K354" s="195" t="s">
        <v>141</v>
      </c>
      <c r="L354" s="61"/>
      <c r="M354" s="200" t="s">
        <v>21</v>
      </c>
      <c r="N354" s="201" t="s">
        <v>43</v>
      </c>
      <c r="O354" s="42"/>
      <c r="P354" s="202">
        <f>O354*H354</f>
        <v>0</v>
      </c>
      <c r="Q354" s="202">
        <v>0</v>
      </c>
      <c r="R354" s="202">
        <f>Q354*H354</f>
        <v>0</v>
      </c>
      <c r="S354" s="202">
        <v>0</v>
      </c>
      <c r="T354" s="203">
        <f>S354*H354</f>
        <v>0</v>
      </c>
      <c r="AR354" s="24" t="s">
        <v>142</v>
      </c>
      <c r="AT354" s="24" t="s">
        <v>137</v>
      </c>
      <c r="AU354" s="24" t="s">
        <v>84</v>
      </c>
      <c r="AY354" s="24" t="s">
        <v>135</v>
      </c>
      <c r="BE354" s="204">
        <f>IF(N354="základní",J354,0)</f>
        <v>0</v>
      </c>
      <c r="BF354" s="204">
        <f>IF(N354="snížená",J354,0)</f>
        <v>0</v>
      </c>
      <c r="BG354" s="204">
        <f>IF(N354="zákl. přenesená",J354,0)</f>
        <v>0</v>
      </c>
      <c r="BH354" s="204">
        <f>IF(N354="sníž. přenesená",J354,0)</f>
        <v>0</v>
      </c>
      <c r="BI354" s="204">
        <f>IF(N354="nulová",J354,0)</f>
        <v>0</v>
      </c>
      <c r="BJ354" s="24" t="s">
        <v>77</v>
      </c>
      <c r="BK354" s="204">
        <f>ROUND(I354*H354,2)</f>
        <v>0</v>
      </c>
      <c r="BL354" s="24" t="s">
        <v>142</v>
      </c>
      <c r="BM354" s="24" t="s">
        <v>458</v>
      </c>
    </row>
    <row r="355" spans="2:65" s="1" customFormat="1" ht="28.8" customHeight="1">
      <c r="B355" s="41"/>
      <c r="C355" s="193" t="s">
        <v>459</v>
      </c>
      <c r="D355" s="193" t="s">
        <v>137</v>
      </c>
      <c r="E355" s="194" t="s">
        <v>460</v>
      </c>
      <c r="F355" s="195" t="s">
        <v>461</v>
      </c>
      <c r="G355" s="196" t="s">
        <v>152</v>
      </c>
      <c r="H355" s="197">
        <v>46.066000000000003</v>
      </c>
      <c r="I355" s="198"/>
      <c r="J355" s="199">
        <f>ROUND(I355*H355,2)</f>
        <v>0</v>
      </c>
      <c r="K355" s="195" t="s">
        <v>141</v>
      </c>
      <c r="L355" s="61"/>
      <c r="M355" s="200" t="s">
        <v>21</v>
      </c>
      <c r="N355" s="201" t="s">
        <v>43</v>
      </c>
      <c r="O355" s="42"/>
      <c r="P355" s="202">
        <f>O355*H355</f>
        <v>0</v>
      </c>
      <c r="Q355" s="202">
        <v>6.0000000000000001E-3</v>
      </c>
      <c r="R355" s="202">
        <f>Q355*H355</f>
        <v>0.27639600000000003</v>
      </c>
      <c r="S355" s="202">
        <v>0</v>
      </c>
      <c r="T355" s="203">
        <f>S355*H355</f>
        <v>0</v>
      </c>
      <c r="AR355" s="24" t="s">
        <v>142</v>
      </c>
      <c r="AT355" s="24" t="s">
        <v>137</v>
      </c>
      <c r="AU355" s="24" t="s">
        <v>84</v>
      </c>
      <c r="AY355" s="24" t="s">
        <v>135</v>
      </c>
      <c r="BE355" s="204">
        <f>IF(N355="základní",J355,0)</f>
        <v>0</v>
      </c>
      <c r="BF355" s="204">
        <f>IF(N355="snížená",J355,0)</f>
        <v>0</v>
      </c>
      <c r="BG355" s="204">
        <f>IF(N355="zákl. přenesená",J355,0)</f>
        <v>0</v>
      </c>
      <c r="BH355" s="204">
        <f>IF(N355="sníž. přenesená",J355,0)</f>
        <v>0</v>
      </c>
      <c r="BI355" s="204">
        <f>IF(N355="nulová",J355,0)</f>
        <v>0</v>
      </c>
      <c r="BJ355" s="24" t="s">
        <v>77</v>
      </c>
      <c r="BK355" s="204">
        <f>ROUND(I355*H355,2)</f>
        <v>0</v>
      </c>
      <c r="BL355" s="24" t="s">
        <v>142</v>
      </c>
      <c r="BM355" s="24" t="s">
        <v>462</v>
      </c>
    </row>
    <row r="356" spans="2:65" s="11" customFormat="1">
      <c r="B356" s="205"/>
      <c r="C356" s="206"/>
      <c r="D356" s="207" t="s">
        <v>144</v>
      </c>
      <c r="E356" s="208" t="s">
        <v>21</v>
      </c>
      <c r="F356" s="209" t="s">
        <v>407</v>
      </c>
      <c r="G356" s="206"/>
      <c r="H356" s="210">
        <v>2.9870000000000001</v>
      </c>
      <c r="I356" s="211"/>
      <c r="J356" s="206"/>
      <c r="K356" s="206"/>
      <c r="L356" s="212"/>
      <c r="M356" s="213"/>
      <c r="N356" s="214"/>
      <c r="O356" s="214"/>
      <c r="P356" s="214"/>
      <c r="Q356" s="214"/>
      <c r="R356" s="214"/>
      <c r="S356" s="214"/>
      <c r="T356" s="215"/>
      <c r="AT356" s="216" t="s">
        <v>144</v>
      </c>
      <c r="AU356" s="216" t="s">
        <v>84</v>
      </c>
      <c r="AV356" s="11" t="s">
        <v>81</v>
      </c>
      <c r="AW356" s="11" t="s">
        <v>35</v>
      </c>
      <c r="AX356" s="11" t="s">
        <v>72</v>
      </c>
      <c r="AY356" s="216" t="s">
        <v>135</v>
      </c>
    </row>
    <row r="357" spans="2:65" s="11" customFormat="1">
      <c r="B357" s="205"/>
      <c r="C357" s="206"/>
      <c r="D357" s="207" t="s">
        <v>144</v>
      </c>
      <c r="E357" s="208" t="s">
        <v>21</v>
      </c>
      <c r="F357" s="209" t="s">
        <v>408</v>
      </c>
      <c r="G357" s="206"/>
      <c r="H357" s="210">
        <v>3.3610000000000002</v>
      </c>
      <c r="I357" s="211"/>
      <c r="J357" s="206"/>
      <c r="K357" s="206"/>
      <c r="L357" s="212"/>
      <c r="M357" s="213"/>
      <c r="N357" s="214"/>
      <c r="O357" s="214"/>
      <c r="P357" s="214"/>
      <c r="Q357" s="214"/>
      <c r="R357" s="214"/>
      <c r="S357" s="214"/>
      <c r="T357" s="215"/>
      <c r="AT357" s="216" t="s">
        <v>144</v>
      </c>
      <c r="AU357" s="216" t="s">
        <v>84</v>
      </c>
      <c r="AV357" s="11" t="s">
        <v>81</v>
      </c>
      <c r="AW357" s="11" t="s">
        <v>35</v>
      </c>
      <c r="AX357" s="11" t="s">
        <v>72</v>
      </c>
      <c r="AY357" s="216" t="s">
        <v>135</v>
      </c>
    </row>
    <row r="358" spans="2:65" s="11" customFormat="1">
      <c r="B358" s="205"/>
      <c r="C358" s="206"/>
      <c r="D358" s="207" t="s">
        <v>144</v>
      </c>
      <c r="E358" s="208" t="s">
        <v>21</v>
      </c>
      <c r="F358" s="209" t="s">
        <v>409</v>
      </c>
      <c r="G358" s="206"/>
      <c r="H358" s="210">
        <v>1.35</v>
      </c>
      <c r="I358" s="211"/>
      <c r="J358" s="206"/>
      <c r="K358" s="206"/>
      <c r="L358" s="212"/>
      <c r="M358" s="213"/>
      <c r="N358" s="214"/>
      <c r="O358" s="214"/>
      <c r="P358" s="214"/>
      <c r="Q358" s="214"/>
      <c r="R358" s="214"/>
      <c r="S358" s="214"/>
      <c r="T358" s="215"/>
      <c r="AT358" s="216" t="s">
        <v>144</v>
      </c>
      <c r="AU358" s="216" t="s">
        <v>84</v>
      </c>
      <c r="AV358" s="11" t="s">
        <v>81</v>
      </c>
      <c r="AW358" s="11" t="s">
        <v>35</v>
      </c>
      <c r="AX358" s="11" t="s">
        <v>72</v>
      </c>
      <c r="AY358" s="216" t="s">
        <v>135</v>
      </c>
    </row>
    <row r="359" spans="2:65" s="11" customFormat="1">
      <c r="B359" s="205"/>
      <c r="C359" s="206"/>
      <c r="D359" s="207" t="s">
        <v>144</v>
      </c>
      <c r="E359" s="208" t="s">
        <v>21</v>
      </c>
      <c r="F359" s="209" t="s">
        <v>410</v>
      </c>
      <c r="G359" s="206"/>
      <c r="H359" s="210">
        <v>3.198</v>
      </c>
      <c r="I359" s="211"/>
      <c r="J359" s="206"/>
      <c r="K359" s="206"/>
      <c r="L359" s="212"/>
      <c r="M359" s="213"/>
      <c r="N359" s="214"/>
      <c r="O359" s="214"/>
      <c r="P359" s="214"/>
      <c r="Q359" s="214"/>
      <c r="R359" s="214"/>
      <c r="S359" s="214"/>
      <c r="T359" s="215"/>
      <c r="AT359" s="216" t="s">
        <v>144</v>
      </c>
      <c r="AU359" s="216" t="s">
        <v>84</v>
      </c>
      <c r="AV359" s="11" t="s">
        <v>81</v>
      </c>
      <c r="AW359" s="11" t="s">
        <v>35</v>
      </c>
      <c r="AX359" s="11" t="s">
        <v>72</v>
      </c>
      <c r="AY359" s="216" t="s">
        <v>135</v>
      </c>
    </row>
    <row r="360" spans="2:65" s="13" customFormat="1">
      <c r="B360" s="242"/>
      <c r="C360" s="243"/>
      <c r="D360" s="207" t="s">
        <v>144</v>
      </c>
      <c r="E360" s="244" t="s">
        <v>21</v>
      </c>
      <c r="F360" s="245" t="s">
        <v>411</v>
      </c>
      <c r="G360" s="243"/>
      <c r="H360" s="246">
        <v>10.896000000000001</v>
      </c>
      <c r="I360" s="247"/>
      <c r="J360" s="243"/>
      <c r="K360" s="243"/>
      <c r="L360" s="248"/>
      <c r="M360" s="249"/>
      <c r="N360" s="250"/>
      <c r="O360" s="250"/>
      <c r="P360" s="250"/>
      <c r="Q360" s="250"/>
      <c r="R360" s="250"/>
      <c r="S360" s="250"/>
      <c r="T360" s="251"/>
      <c r="AT360" s="252" t="s">
        <v>144</v>
      </c>
      <c r="AU360" s="252" t="s">
        <v>84</v>
      </c>
      <c r="AV360" s="13" t="s">
        <v>84</v>
      </c>
      <c r="AW360" s="13" t="s">
        <v>35</v>
      </c>
      <c r="AX360" s="13" t="s">
        <v>72</v>
      </c>
      <c r="AY360" s="252" t="s">
        <v>135</v>
      </c>
    </row>
    <row r="361" spans="2:65" s="11" customFormat="1">
      <c r="B361" s="205"/>
      <c r="C361" s="206"/>
      <c r="D361" s="207" t="s">
        <v>144</v>
      </c>
      <c r="E361" s="208" t="s">
        <v>21</v>
      </c>
      <c r="F361" s="209" t="s">
        <v>412</v>
      </c>
      <c r="G361" s="206"/>
      <c r="H361" s="210">
        <v>35.17</v>
      </c>
      <c r="I361" s="211"/>
      <c r="J361" s="206"/>
      <c r="K361" s="206"/>
      <c r="L361" s="212"/>
      <c r="M361" s="213"/>
      <c r="N361" s="214"/>
      <c r="O361" s="214"/>
      <c r="P361" s="214"/>
      <c r="Q361" s="214"/>
      <c r="R361" s="214"/>
      <c r="S361" s="214"/>
      <c r="T361" s="215"/>
      <c r="AT361" s="216" t="s">
        <v>144</v>
      </c>
      <c r="AU361" s="216" t="s">
        <v>84</v>
      </c>
      <c r="AV361" s="11" t="s">
        <v>81</v>
      </c>
      <c r="AW361" s="11" t="s">
        <v>35</v>
      </c>
      <c r="AX361" s="11" t="s">
        <v>72</v>
      </c>
      <c r="AY361" s="216" t="s">
        <v>135</v>
      </c>
    </row>
    <row r="362" spans="2:65" s="13" customFormat="1">
      <c r="B362" s="242"/>
      <c r="C362" s="243"/>
      <c r="D362" s="207" t="s">
        <v>144</v>
      </c>
      <c r="E362" s="244" t="s">
        <v>21</v>
      </c>
      <c r="F362" s="245" t="s">
        <v>413</v>
      </c>
      <c r="G362" s="243"/>
      <c r="H362" s="246">
        <v>35.17</v>
      </c>
      <c r="I362" s="247"/>
      <c r="J362" s="243"/>
      <c r="K362" s="243"/>
      <c r="L362" s="248"/>
      <c r="M362" s="249"/>
      <c r="N362" s="250"/>
      <c r="O362" s="250"/>
      <c r="P362" s="250"/>
      <c r="Q362" s="250"/>
      <c r="R362" s="250"/>
      <c r="S362" s="250"/>
      <c r="T362" s="251"/>
      <c r="AT362" s="252" t="s">
        <v>144</v>
      </c>
      <c r="AU362" s="252" t="s">
        <v>84</v>
      </c>
      <c r="AV362" s="13" t="s">
        <v>84</v>
      </c>
      <c r="AW362" s="13" t="s">
        <v>35</v>
      </c>
      <c r="AX362" s="13" t="s">
        <v>72</v>
      </c>
      <c r="AY362" s="252" t="s">
        <v>135</v>
      </c>
    </row>
    <row r="363" spans="2:65" s="12" customFormat="1">
      <c r="B363" s="217"/>
      <c r="C363" s="218"/>
      <c r="D363" s="219" t="s">
        <v>144</v>
      </c>
      <c r="E363" s="220" t="s">
        <v>21</v>
      </c>
      <c r="F363" s="221" t="s">
        <v>149</v>
      </c>
      <c r="G363" s="218"/>
      <c r="H363" s="222">
        <v>46.066000000000003</v>
      </c>
      <c r="I363" s="223"/>
      <c r="J363" s="218"/>
      <c r="K363" s="218"/>
      <c r="L363" s="224"/>
      <c r="M363" s="225"/>
      <c r="N363" s="226"/>
      <c r="O363" s="226"/>
      <c r="P363" s="226"/>
      <c r="Q363" s="226"/>
      <c r="R363" s="226"/>
      <c r="S363" s="226"/>
      <c r="T363" s="227"/>
      <c r="AT363" s="228" t="s">
        <v>144</v>
      </c>
      <c r="AU363" s="228" t="s">
        <v>84</v>
      </c>
      <c r="AV363" s="12" t="s">
        <v>142</v>
      </c>
      <c r="AW363" s="12" t="s">
        <v>35</v>
      </c>
      <c r="AX363" s="12" t="s">
        <v>77</v>
      </c>
      <c r="AY363" s="228" t="s">
        <v>135</v>
      </c>
    </row>
    <row r="364" spans="2:65" s="1" customFormat="1" ht="28.8" customHeight="1">
      <c r="B364" s="41"/>
      <c r="C364" s="232" t="s">
        <v>463</v>
      </c>
      <c r="D364" s="232" t="s">
        <v>201</v>
      </c>
      <c r="E364" s="233" t="s">
        <v>464</v>
      </c>
      <c r="F364" s="234" t="s">
        <v>465</v>
      </c>
      <c r="G364" s="235" t="s">
        <v>140</v>
      </c>
      <c r="H364" s="236">
        <v>5.6379999999999999</v>
      </c>
      <c r="I364" s="237"/>
      <c r="J364" s="238">
        <f>ROUND(I364*H364,2)</f>
        <v>0</v>
      </c>
      <c r="K364" s="234" t="s">
        <v>141</v>
      </c>
      <c r="L364" s="239"/>
      <c r="M364" s="240" t="s">
        <v>21</v>
      </c>
      <c r="N364" s="241" t="s">
        <v>43</v>
      </c>
      <c r="O364" s="42"/>
      <c r="P364" s="202">
        <f>O364*H364</f>
        <v>0</v>
      </c>
      <c r="Q364" s="202">
        <v>3.2000000000000001E-2</v>
      </c>
      <c r="R364" s="202">
        <f>Q364*H364</f>
        <v>0.18041599999999999</v>
      </c>
      <c r="S364" s="202">
        <v>0</v>
      </c>
      <c r="T364" s="203">
        <f>S364*H364</f>
        <v>0</v>
      </c>
      <c r="AR364" s="24" t="s">
        <v>181</v>
      </c>
      <c r="AT364" s="24" t="s">
        <v>201</v>
      </c>
      <c r="AU364" s="24" t="s">
        <v>84</v>
      </c>
      <c r="AY364" s="24" t="s">
        <v>135</v>
      </c>
      <c r="BE364" s="204">
        <f>IF(N364="základní",J364,0)</f>
        <v>0</v>
      </c>
      <c r="BF364" s="204">
        <f>IF(N364="snížená",J364,0)</f>
        <v>0</v>
      </c>
      <c r="BG364" s="204">
        <f>IF(N364="zákl. přenesená",J364,0)</f>
        <v>0</v>
      </c>
      <c r="BH364" s="204">
        <f>IF(N364="sníž. přenesená",J364,0)</f>
        <v>0</v>
      </c>
      <c r="BI364" s="204">
        <f>IF(N364="nulová",J364,0)</f>
        <v>0</v>
      </c>
      <c r="BJ364" s="24" t="s">
        <v>77</v>
      </c>
      <c r="BK364" s="204">
        <f>ROUND(I364*H364,2)</f>
        <v>0</v>
      </c>
      <c r="BL364" s="24" t="s">
        <v>142</v>
      </c>
      <c r="BM364" s="24" t="s">
        <v>466</v>
      </c>
    </row>
    <row r="365" spans="2:65" s="11" customFormat="1">
      <c r="B365" s="205"/>
      <c r="C365" s="206"/>
      <c r="D365" s="219" t="s">
        <v>144</v>
      </c>
      <c r="E365" s="229" t="s">
        <v>21</v>
      </c>
      <c r="F365" s="230" t="s">
        <v>467</v>
      </c>
      <c r="G365" s="206"/>
      <c r="H365" s="231">
        <v>5.6379999999999999</v>
      </c>
      <c r="I365" s="211"/>
      <c r="J365" s="206"/>
      <c r="K365" s="206"/>
      <c r="L365" s="212"/>
      <c r="M365" s="213"/>
      <c r="N365" s="214"/>
      <c r="O365" s="214"/>
      <c r="P365" s="214"/>
      <c r="Q365" s="214"/>
      <c r="R365" s="214"/>
      <c r="S365" s="214"/>
      <c r="T365" s="215"/>
      <c r="AT365" s="216" t="s">
        <v>144</v>
      </c>
      <c r="AU365" s="216" t="s">
        <v>84</v>
      </c>
      <c r="AV365" s="11" t="s">
        <v>81</v>
      </c>
      <c r="AW365" s="11" t="s">
        <v>35</v>
      </c>
      <c r="AX365" s="11" t="s">
        <v>77</v>
      </c>
      <c r="AY365" s="216" t="s">
        <v>135</v>
      </c>
    </row>
    <row r="366" spans="2:65" s="1" customFormat="1" ht="40.200000000000003" customHeight="1">
      <c r="B366" s="41"/>
      <c r="C366" s="193" t="s">
        <v>298</v>
      </c>
      <c r="D366" s="193" t="s">
        <v>137</v>
      </c>
      <c r="E366" s="194" t="s">
        <v>468</v>
      </c>
      <c r="F366" s="195" t="s">
        <v>469</v>
      </c>
      <c r="G366" s="196" t="s">
        <v>152</v>
      </c>
      <c r="H366" s="197">
        <v>44.805999999999997</v>
      </c>
      <c r="I366" s="198"/>
      <c r="J366" s="199">
        <f>ROUND(I366*H366,2)</f>
        <v>0</v>
      </c>
      <c r="K366" s="195" t="s">
        <v>141</v>
      </c>
      <c r="L366" s="61"/>
      <c r="M366" s="200" t="s">
        <v>21</v>
      </c>
      <c r="N366" s="201" t="s">
        <v>43</v>
      </c>
      <c r="O366" s="42"/>
      <c r="P366" s="202">
        <f>O366*H366</f>
        <v>0</v>
      </c>
      <c r="Q366" s="202">
        <v>7.2000000000000005E-4</v>
      </c>
      <c r="R366" s="202">
        <f>Q366*H366</f>
        <v>3.2260320000000002E-2</v>
      </c>
      <c r="S366" s="202">
        <v>0</v>
      </c>
      <c r="T366" s="203">
        <f>S366*H366</f>
        <v>0</v>
      </c>
      <c r="AR366" s="24" t="s">
        <v>142</v>
      </c>
      <c r="AT366" s="24" t="s">
        <v>137</v>
      </c>
      <c r="AU366" s="24" t="s">
        <v>84</v>
      </c>
      <c r="AY366" s="24" t="s">
        <v>135</v>
      </c>
      <c r="BE366" s="204">
        <f>IF(N366="základní",J366,0)</f>
        <v>0</v>
      </c>
      <c r="BF366" s="204">
        <f>IF(N366="snížená",J366,0)</f>
        <v>0</v>
      </c>
      <c r="BG366" s="204">
        <f>IF(N366="zákl. přenesená",J366,0)</f>
        <v>0</v>
      </c>
      <c r="BH366" s="204">
        <f>IF(N366="sníž. přenesená",J366,0)</f>
        <v>0</v>
      </c>
      <c r="BI366" s="204">
        <f>IF(N366="nulová",J366,0)</f>
        <v>0</v>
      </c>
      <c r="BJ366" s="24" t="s">
        <v>77</v>
      </c>
      <c r="BK366" s="204">
        <f>ROUND(I366*H366,2)</f>
        <v>0</v>
      </c>
      <c r="BL366" s="24" t="s">
        <v>142</v>
      </c>
      <c r="BM366" s="24" t="s">
        <v>470</v>
      </c>
    </row>
    <row r="367" spans="2:65" s="11" customFormat="1">
      <c r="B367" s="205"/>
      <c r="C367" s="206"/>
      <c r="D367" s="207" t="s">
        <v>144</v>
      </c>
      <c r="E367" s="208" t="s">
        <v>21</v>
      </c>
      <c r="F367" s="209" t="s">
        <v>412</v>
      </c>
      <c r="G367" s="206"/>
      <c r="H367" s="210">
        <v>35.17</v>
      </c>
      <c r="I367" s="211"/>
      <c r="J367" s="206"/>
      <c r="K367" s="206"/>
      <c r="L367" s="212"/>
      <c r="M367" s="213"/>
      <c r="N367" s="214"/>
      <c r="O367" s="214"/>
      <c r="P367" s="214"/>
      <c r="Q367" s="214"/>
      <c r="R367" s="214"/>
      <c r="S367" s="214"/>
      <c r="T367" s="215"/>
      <c r="AT367" s="216" t="s">
        <v>144</v>
      </c>
      <c r="AU367" s="216" t="s">
        <v>84</v>
      </c>
      <c r="AV367" s="11" t="s">
        <v>81</v>
      </c>
      <c r="AW367" s="11" t="s">
        <v>35</v>
      </c>
      <c r="AX367" s="11" t="s">
        <v>72</v>
      </c>
      <c r="AY367" s="216" t="s">
        <v>135</v>
      </c>
    </row>
    <row r="368" spans="2:65" s="13" customFormat="1">
      <c r="B368" s="242"/>
      <c r="C368" s="243"/>
      <c r="D368" s="207" t="s">
        <v>144</v>
      </c>
      <c r="E368" s="244" t="s">
        <v>21</v>
      </c>
      <c r="F368" s="245" t="s">
        <v>413</v>
      </c>
      <c r="G368" s="243"/>
      <c r="H368" s="246">
        <v>35.17</v>
      </c>
      <c r="I368" s="247"/>
      <c r="J368" s="243"/>
      <c r="K368" s="243"/>
      <c r="L368" s="248"/>
      <c r="M368" s="249"/>
      <c r="N368" s="250"/>
      <c r="O368" s="250"/>
      <c r="P368" s="250"/>
      <c r="Q368" s="250"/>
      <c r="R368" s="250"/>
      <c r="S368" s="250"/>
      <c r="T368" s="251"/>
      <c r="AT368" s="252" t="s">
        <v>144</v>
      </c>
      <c r="AU368" s="252" t="s">
        <v>84</v>
      </c>
      <c r="AV368" s="13" t="s">
        <v>84</v>
      </c>
      <c r="AW368" s="13" t="s">
        <v>35</v>
      </c>
      <c r="AX368" s="13" t="s">
        <v>72</v>
      </c>
      <c r="AY368" s="252" t="s">
        <v>135</v>
      </c>
    </row>
    <row r="369" spans="2:65" s="11" customFormat="1">
      <c r="B369" s="205"/>
      <c r="C369" s="206"/>
      <c r="D369" s="207" t="s">
        <v>144</v>
      </c>
      <c r="E369" s="208" t="s">
        <v>21</v>
      </c>
      <c r="F369" s="209" t="s">
        <v>414</v>
      </c>
      <c r="G369" s="206"/>
      <c r="H369" s="210">
        <v>9.6359999999999992</v>
      </c>
      <c r="I369" s="211"/>
      <c r="J369" s="206"/>
      <c r="K369" s="206"/>
      <c r="L369" s="212"/>
      <c r="M369" s="213"/>
      <c r="N369" s="214"/>
      <c r="O369" s="214"/>
      <c r="P369" s="214"/>
      <c r="Q369" s="214"/>
      <c r="R369" s="214"/>
      <c r="S369" s="214"/>
      <c r="T369" s="215"/>
      <c r="AT369" s="216" t="s">
        <v>144</v>
      </c>
      <c r="AU369" s="216" t="s">
        <v>84</v>
      </c>
      <c r="AV369" s="11" t="s">
        <v>81</v>
      </c>
      <c r="AW369" s="11" t="s">
        <v>35</v>
      </c>
      <c r="AX369" s="11" t="s">
        <v>72</v>
      </c>
      <c r="AY369" s="216" t="s">
        <v>135</v>
      </c>
    </row>
    <row r="370" spans="2:65" s="13" customFormat="1">
      <c r="B370" s="242"/>
      <c r="C370" s="243"/>
      <c r="D370" s="207" t="s">
        <v>144</v>
      </c>
      <c r="E370" s="244" t="s">
        <v>21</v>
      </c>
      <c r="F370" s="245" t="s">
        <v>415</v>
      </c>
      <c r="G370" s="243"/>
      <c r="H370" s="246">
        <v>9.6359999999999992</v>
      </c>
      <c r="I370" s="247"/>
      <c r="J370" s="243"/>
      <c r="K370" s="243"/>
      <c r="L370" s="248"/>
      <c r="M370" s="249"/>
      <c r="N370" s="250"/>
      <c r="O370" s="250"/>
      <c r="P370" s="250"/>
      <c r="Q370" s="250"/>
      <c r="R370" s="250"/>
      <c r="S370" s="250"/>
      <c r="T370" s="251"/>
      <c r="AT370" s="252" t="s">
        <v>144</v>
      </c>
      <c r="AU370" s="252" t="s">
        <v>84</v>
      </c>
      <c r="AV370" s="13" t="s">
        <v>84</v>
      </c>
      <c r="AW370" s="13" t="s">
        <v>35</v>
      </c>
      <c r="AX370" s="13" t="s">
        <v>72</v>
      </c>
      <c r="AY370" s="252" t="s">
        <v>135</v>
      </c>
    </row>
    <row r="371" spans="2:65" s="12" customFormat="1">
      <c r="B371" s="217"/>
      <c r="C371" s="218"/>
      <c r="D371" s="219" t="s">
        <v>144</v>
      </c>
      <c r="E371" s="220" t="s">
        <v>21</v>
      </c>
      <c r="F371" s="221" t="s">
        <v>149</v>
      </c>
      <c r="G371" s="218"/>
      <c r="H371" s="222">
        <v>44.805999999999997</v>
      </c>
      <c r="I371" s="223"/>
      <c r="J371" s="218"/>
      <c r="K371" s="218"/>
      <c r="L371" s="224"/>
      <c r="M371" s="225"/>
      <c r="N371" s="226"/>
      <c r="O371" s="226"/>
      <c r="P371" s="226"/>
      <c r="Q371" s="226"/>
      <c r="R371" s="226"/>
      <c r="S371" s="226"/>
      <c r="T371" s="227"/>
      <c r="AT371" s="228" t="s">
        <v>144</v>
      </c>
      <c r="AU371" s="228" t="s">
        <v>84</v>
      </c>
      <c r="AV371" s="12" t="s">
        <v>142</v>
      </c>
      <c r="AW371" s="12" t="s">
        <v>35</v>
      </c>
      <c r="AX371" s="12" t="s">
        <v>77</v>
      </c>
      <c r="AY371" s="228" t="s">
        <v>135</v>
      </c>
    </row>
    <row r="372" spans="2:65" s="1" customFormat="1" ht="20.399999999999999" customHeight="1">
      <c r="B372" s="41"/>
      <c r="C372" s="193" t="s">
        <v>403</v>
      </c>
      <c r="D372" s="193" t="s">
        <v>137</v>
      </c>
      <c r="E372" s="194" t="s">
        <v>471</v>
      </c>
      <c r="F372" s="195" t="s">
        <v>472</v>
      </c>
      <c r="G372" s="196" t="s">
        <v>190</v>
      </c>
      <c r="H372" s="197">
        <v>23.52</v>
      </c>
      <c r="I372" s="198"/>
      <c r="J372" s="199">
        <f>ROUND(I372*H372,2)</f>
        <v>0</v>
      </c>
      <c r="K372" s="195" t="s">
        <v>141</v>
      </c>
      <c r="L372" s="61"/>
      <c r="M372" s="200" t="s">
        <v>21</v>
      </c>
      <c r="N372" s="201" t="s">
        <v>43</v>
      </c>
      <c r="O372" s="42"/>
      <c r="P372" s="202">
        <f>O372*H372</f>
        <v>0</v>
      </c>
      <c r="Q372" s="202">
        <v>1E-4</v>
      </c>
      <c r="R372" s="202">
        <f>Q372*H372</f>
        <v>2.3519999999999999E-3</v>
      </c>
      <c r="S372" s="202">
        <v>0</v>
      </c>
      <c r="T372" s="203">
        <f>S372*H372</f>
        <v>0</v>
      </c>
      <c r="AR372" s="24" t="s">
        <v>142</v>
      </c>
      <c r="AT372" s="24" t="s">
        <v>137</v>
      </c>
      <c r="AU372" s="24" t="s">
        <v>84</v>
      </c>
      <c r="AY372" s="24" t="s">
        <v>135</v>
      </c>
      <c r="BE372" s="204">
        <f>IF(N372="základní",J372,0)</f>
        <v>0</v>
      </c>
      <c r="BF372" s="204">
        <f>IF(N372="snížená",J372,0)</f>
        <v>0</v>
      </c>
      <c r="BG372" s="204">
        <f>IF(N372="zákl. přenesená",J372,0)</f>
        <v>0</v>
      </c>
      <c r="BH372" s="204">
        <f>IF(N372="sníž. přenesená",J372,0)</f>
        <v>0</v>
      </c>
      <c r="BI372" s="204">
        <f>IF(N372="nulová",J372,0)</f>
        <v>0</v>
      </c>
      <c r="BJ372" s="24" t="s">
        <v>77</v>
      </c>
      <c r="BK372" s="204">
        <f>ROUND(I372*H372,2)</f>
        <v>0</v>
      </c>
      <c r="BL372" s="24" t="s">
        <v>142</v>
      </c>
      <c r="BM372" s="24" t="s">
        <v>473</v>
      </c>
    </row>
    <row r="373" spans="2:65" s="11" customFormat="1">
      <c r="B373" s="205"/>
      <c r="C373" s="206"/>
      <c r="D373" s="207" t="s">
        <v>144</v>
      </c>
      <c r="E373" s="208" t="s">
        <v>21</v>
      </c>
      <c r="F373" s="209" t="s">
        <v>474</v>
      </c>
      <c r="G373" s="206"/>
      <c r="H373" s="210">
        <v>19.87</v>
      </c>
      <c r="I373" s="211"/>
      <c r="J373" s="206"/>
      <c r="K373" s="206"/>
      <c r="L373" s="212"/>
      <c r="M373" s="213"/>
      <c r="N373" s="214"/>
      <c r="O373" s="214"/>
      <c r="P373" s="214"/>
      <c r="Q373" s="214"/>
      <c r="R373" s="214"/>
      <c r="S373" s="214"/>
      <c r="T373" s="215"/>
      <c r="AT373" s="216" t="s">
        <v>144</v>
      </c>
      <c r="AU373" s="216" t="s">
        <v>84</v>
      </c>
      <c r="AV373" s="11" t="s">
        <v>81</v>
      </c>
      <c r="AW373" s="11" t="s">
        <v>35</v>
      </c>
      <c r="AX373" s="11" t="s">
        <v>72</v>
      </c>
      <c r="AY373" s="216" t="s">
        <v>135</v>
      </c>
    </row>
    <row r="374" spans="2:65" s="13" customFormat="1">
      <c r="B374" s="242"/>
      <c r="C374" s="243"/>
      <c r="D374" s="207" t="s">
        <v>144</v>
      </c>
      <c r="E374" s="244" t="s">
        <v>21</v>
      </c>
      <c r="F374" s="245" t="s">
        <v>475</v>
      </c>
      <c r="G374" s="243"/>
      <c r="H374" s="246">
        <v>19.87</v>
      </c>
      <c r="I374" s="247"/>
      <c r="J374" s="243"/>
      <c r="K374" s="243"/>
      <c r="L374" s="248"/>
      <c r="M374" s="249"/>
      <c r="N374" s="250"/>
      <c r="O374" s="250"/>
      <c r="P374" s="250"/>
      <c r="Q374" s="250"/>
      <c r="R374" s="250"/>
      <c r="S374" s="250"/>
      <c r="T374" s="251"/>
      <c r="AT374" s="252" t="s">
        <v>144</v>
      </c>
      <c r="AU374" s="252" t="s">
        <v>84</v>
      </c>
      <c r="AV374" s="13" t="s">
        <v>84</v>
      </c>
      <c r="AW374" s="13" t="s">
        <v>35</v>
      </c>
      <c r="AX374" s="13" t="s">
        <v>72</v>
      </c>
      <c r="AY374" s="252" t="s">
        <v>135</v>
      </c>
    </row>
    <row r="375" spans="2:65" s="11" customFormat="1">
      <c r="B375" s="205"/>
      <c r="C375" s="206"/>
      <c r="D375" s="207" t="s">
        <v>144</v>
      </c>
      <c r="E375" s="208" t="s">
        <v>21</v>
      </c>
      <c r="F375" s="209" t="s">
        <v>476</v>
      </c>
      <c r="G375" s="206"/>
      <c r="H375" s="210">
        <v>3.65</v>
      </c>
      <c r="I375" s="211"/>
      <c r="J375" s="206"/>
      <c r="K375" s="206"/>
      <c r="L375" s="212"/>
      <c r="M375" s="213"/>
      <c r="N375" s="214"/>
      <c r="O375" s="214"/>
      <c r="P375" s="214"/>
      <c r="Q375" s="214"/>
      <c r="R375" s="214"/>
      <c r="S375" s="214"/>
      <c r="T375" s="215"/>
      <c r="AT375" s="216" t="s">
        <v>144</v>
      </c>
      <c r="AU375" s="216" t="s">
        <v>84</v>
      </c>
      <c r="AV375" s="11" t="s">
        <v>81</v>
      </c>
      <c r="AW375" s="11" t="s">
        <v>35</v>
      </c>
      <c r="AX375" s="11" t="s">
        <v>72</v>
      </c>
      <c r="AY375" s="216" t="s">
        <v>135</v>
      </c>
    </row>
    <row r="376" spans="2:65" s="13" customFormat="1">
      <c r="B376" s="242"/>
      <c r="C376" s="243"/>
      <c r="D376" s="207" t="s">
        <v>144</v>
      </c>
      <c r="E376" s="244" t="s">
        <v>21</v>
      </c>
      <c r="F376" s="245" t="s">
        <v>415</v>
      </c>
      <c r="G376" s="243"/>
      <c r="H376" s="246">
        <v>3.65</v>
      </c>
      <c r="I376" s="247"/>
      <c r="J376" s="243"/>
      <c r="K376" s="243"/>
      <c r="L376" s="248"/>
      <c r="M376" s="249"/>
      <c r="N376" s="250"/>
      <c r="O376" s="250"/>
      <c r="P376" s="250"/>
      <c r="Q376" s="250"/>
      <c r="R376" s="250"/>
      <c r="S376" s="250"/>
      <c r="T376" s="251"/>
      <c r="AT376" s="252" t="s">
        <v>144</v>
      </c>
      <c r="AU376" s="252" t="s">
        <v>84</v>
      </c>
      <c r="AV376" s="13" t="s">
        <v>84</v>
      </c>
      <c r="AW376" s="13" t="s">
        <v>35</v>
      </c>
      <c r="AX376" s="13" t="s">
        <v>72</v>
      </c>
      <c r="AY376" s="252" t="s">
        <v>135</v>
      </c>
    </row>
    <row r="377" spans="2:65" s="12" customFormat="1">
      <c r="B377" s="217"/>
      <c r="C377" s="218"/>
      <c r="D377" s="219" t="s">
        <v>144</v>
      </c>
      <c r="E377" s="220" t="s">
        <v>21</v>
      </c>
      <c r="F377" s="221" t="s">
        <v>149</v>
      </c>
      <c r="G377" s="218"/>
      <c r="H377" s="222">
        <v>23.52</v>
      </c>
      <c r="I377" s="223"/>
      <c r="J377" s="218"/>
      <c r="K377" s="218"/>
      <c r="L377" s="224"/>
      <c r="M377" s="225"/>
      <c r="N377" s="226"/>
      <c r="O377" s="226"/>
      <c r="P377" s="226"/>
      <c r="Q377" s="226"/>
      <c r="R377" s="226"/>
      <c r="S377" s="226"/>
      <c r="T377" s="227"/>
      <c r="AT377" s="228" t="s">
        <v>144</v>
      </c>
      <c r="AU377" s="228" t="s">
        <v>84</v>
      </c>
      <c r="AV377" s="12" t="s">
        <v>142</v>
      </c>
      <c r="AW377" s="12" t="s">
        <v>35</v>
      </c>
      <c r="AX377" s="12" t="s">
        <v>77</v>
      </c>
      <c r="AY377" s="228" t="s">
        <v>135</v>
      </c>
    </row>
    <row r="378" spans="2:65" s="1" customFormat="1" ht="28.8" customHeight="1">
      <c r="B378" s="41"/>
      <c r="C378" s="193" t="s">
        <v>477</v>
      </c>
      <c r="D378" s="193" t="s">
        <v>137</v>
      </c>
      <c r="E378" s="194" t="s">
        <v>478</v>
      </c>
      <c r="F378" s="195" t="s">
        <v>479</v>
      </c>
      <c r="G378" s="196" t="s">
        <v>152</v>
      </c>
      <c r="H378" s="197">
        <v>10.896000000000001</v>
      </c>
      <c r="I378" s="198"/>
      <c r="J378" s="199">
        <f>ROUND(I378*H378,2)</f>
        <v>0</v>
      </c>
      <c r="K378" s="195" t="s">
        <v>141</v>
      </c>
      <c r="L378" s="61"/>
      <c r="M378" s="200" t="s">
        <v>21</v>
      </c>
      <c r="N378" s="201" t="s">
        <v>43</v>
      </c>
      <c r="O378" s="42"/>
      <c r="P378" s="202">
        <f>O378*H378</f>
        <v>0</v>
      </c>
      <c r="Q378" s="202">
        <v>4.8900000000000002E-3</v>
      </c>
      <c r="R378" s="202">
        <f>Q378*H378</f>
        <v>5.3281440000000006E-2</v>
      </c>
      <c r="S378" s="202">
        <v>0</v>
      </c>
      <c r="T378" s="203">
        <f>S378*H378</f>
        <v>0</v>
      </c>
      <c r="AR378" s="24" t="s">
        <v>142</v>
      </c>
      <c r="AT378" s="24" t="s">
        <v>137</v>
      </c>
      <c r="AU378" s="24" t="s">
        <v>84</v>
      </c>
      <c r="AY378" s="24" t="s">
        <v>135</v>
      </c>
      <c r="BE378" s="204">
        <f>IF(N378="základní",J378,0)</f>
        <v>0</v>
      </c>
      <c r="BF378" s="204">
        <f>IF(N378="snížená",J378,0)</f>
        <v>0</v>
      </c>
      <c r="BG378" s="204">
        <f>IF(N378="zákl. přenesená",J378,0)</f>
        <v>0</v>
      </c>
      <c r="BH378" s="204">
        <f>IF(N378="sníž. přenesená",J378,0)</f>
        <v>0</v>
      </c>
      <c r="BI378" s="204">
        <f>IF(N378="nulová",J378,0)</f>
        <v>0</v>
      </c>
      <c r="BJ378" s="24" t="s">
        <v>77</v>
      </c>
      <c r="BK378" s="204">
        <f>ROUND(I378*H378,2)</f>
        <v>0</v>
      </c>
      <c r="BL378" s="24" t="s">
        <v>142</v>
      </c>
      <c r="BM378" s="24" t="s">
        <v>480</v>
      </c>
    </row>
    <row r="379" spans="2:65" s="11" customFormat="1">
      <c r="B379" s="205"/>
      <c r="C379" s="206"/>
      <c r="D379" s="207" t="s">
        <v>144</v>
      </c>
      <c r="E379" s="208" t="s">
        <v>21</v>
      </c>
      <c r="F379" s="209" t="s">
        <v>407</v>
      </c>
      <c r="G379" s="206"/>
      <c r="H379" s="210">
        <v>2.9870000000000001</v>
      </c>
      <c r="I379" s="211"/>
      <c r="J379" s="206"/>
      <c r="K379" s="206"/>
      <c r="L379" s="212"/>
      <c r="M379" s="213"/>
      <c r="N379" s="214"/>
      <c r="O379" s="214"/>
      <c r="P379" s="214"/>
      <c r="Q379" s="214"/>
      <c r="R379" s="214"/>
      <c r="S379" s="214"/>
      <c r="T379" s="215"/>
      <c r="AT379" s="216" t="s">
        <v>144</v>
      </c>
      <c r="AU379" s="216" t="s">
        <v>84</v>
      </c>
      <c r="AV379" s="11" t="s">
        <v>81</v>
      </c>
      <c r="AW379" s="11" t="s">
        <v>35</v>
      </c>
      <c r="AX379" s="11" t="s">
        <v>72</v>
      </c>
      <c r="AY379" s="216" t="s">
        <v>135</v>
      </c>
    </row>
    <row r="380" spans="2:65" s="11" customFormat="1">
      <c r="B380" s="205"/>
      <c r="C380" s="206"/>
      <c r="D380" s="207" t="s">
        <v>144</v>
      </c>
      <c r="E380" s="208" t="s">
        <v>21</v>
      </c>
      <c r="F380" s="209" t="s">
        <v>408</v>
      </c>
      <c r="G380" s="206"/>
      <c r="H380" s="210">
        <v>3.3610000000000002</v>
      </c>
      <c r="I380" s="211"/>
      <c r="J380" s="206"/>
      <c r="K380" s="206"/>
      <c r="L380" s="212"/>
      <c r="M380" s="213"/>
      <c r="N380" s="214"/>
      <c r="O380" s="214"/>
      <c r="P380" s="214"/>
      <c r="Q380" s="214"/>
      <c r="R380" s="214"/>
      <c r="S380" s="214"/>
      <c r="T380" s="215"/>
      <c r="AT380" s="216" t="s">
        <v>144</v>
      </c>
      <c r="AU380" s="216" t="s">
        <v>84</v>
      </c>
      <c r="AV380" s="11" t="s">
        <v>81</v>
      </c>
      <c r="AW380" s="11" t="s">
        <v>35</v>
      </c>
      <c r="AX380" s="11" t="s">
        <v>72</v>
      </c>
      <c r="AY380" s="216" t="s">
        <v>135</v>
      </c>
    </row>
    <row r="381" spans="2:65" s="11" customFormat="1">
      <c r="B381" s="205"/>
      <c r="C381" s="206"/>
      <c r="D381" s="207" t="s">
        <v>144</v>
      </c>
      <c r="E381" s="208" t="s">
        <v>21</v>
      </c>
      <c r="F381" s="209" t="s">
        <v>409</v>
      </c>
      <c r="G381" s="206"/>
      <c r="H381" s="210">
        <v>1.35</v>
      </c>
      <c r="I381" s="211"/>
      <c r="J381" s="206"/>
      <c r="K381" s="206"/>
      <c r="L381" s="212"/>
      <c r="M381" s="213"/>
      <c r="N381" s="214"/>
      <c r="O381" s="214"/>
      <c r="P381" s="214"/>
      <c r="Q381" s="214"/>
      <c r="R381" s="214"/>
      <c r="S381" s="214"/>
      <c r="T381" s="215"/>
      <c r="AT381" s="216" t="s">
        <v>144</v>
      </c>
      <c r="AU381" s="216" t="s">
        <v>84</v>
      </c>
      <c r="AV381" s="11" t="s">
        <v>81</v>
      </c>
      <c r="AW381" s="11" t="s">
        <v>35</v>
      </c>
      <c r="AX381" s="11" t="s">
        <v>72</v>
      </c>
      <c r="AY381" s="216" t="s">
        <v>135</v>
      </c>
    </row>
    <row r="382" spans="2:65" s="11" customFormat="1">
      <c r="B382" s="205"/>
      <c r="C382" s="206"/>
      <c r="D382" s="207" t="s">
        <v>144</v>
      </c>
      <c r="E382" s="208" t="s">
        <v>21</v>
      </c>
      <c r="F382" s="209" t="s">
        <v>410</v>
      </c>
      <c r="G382" s="206"/>
      <c r="H382" s="210">
        <v>3.198</v>
      </c>
      <c r="I382" s="211"/>
      <c r="J382" s="206"/>
      <c r="K382" s="206"/>
      <c r="L382" s="212"/>
      <c r="M382" s="213"/>
      <c r="N382" s="214"/>
      <c r="O382" s="214"/>
      <c r="P382" s="214"/>
      <c r="Q382" s="214"/>
      <c r="R382" s="214"/>
      <c r="S382" s="214"/>
      <c r="T382" s="215"/>
      <c r="AT382" s="216" t="s">
        <v>144</v>
      </c>
      <c r="AU382" s="216" t="s">
        <v>84</v>
      </c>
      <c r="AV382" s="11" t="s">
        <v>81</v>
      </c>
      <c r="AW382" s="11" t="s">
        <v>35</v>
      </c>
      <c r="AX382" s="11" t="s">
        <v>72</v>
      </c>
      <c r="AY382" s="216" t="s">
        <v>135</v>
      </c>
    </row>
    <row r="383" spans="2:65" s="13" customFormat="1">
      <c r="B383" s="242"/>
      <c r="C383" s="243"/>
      <c r="D383" s="207" t="s">
        <v>144</v>
      </c>
      <c r="E383" s="244" t="s">
        <v>21</v>
      </c>
      <c r="F383" s="245" t="s">
        <v>411</v>
      </c>
      <c r="G383" s="243"/>
      <c r="H383" s="246">
        <v>10.896000000000001</v>
      </c>
      <c r="I383" s="247"/>
      <c r="J383" s="243"/>
      <c r="K383" s="243"/>
      <c r="L383" s="248"/>
      <c r="M383" s="249"/>
      <c r="N383" s="250"/>
      <c r="O383" s="250"/>
      <c r="P383" s="250"/>
      <c r="Q383" s="250"/>
      <c r="R383" s="250"/>
      <c r="S383" s="250"/>
      <c r="T383" s="251"/>
      <c r="AT383" s="252" t="s">
        <v>144</v>
      </c>
      <c r="AU383" s="252" t="s">
        <v>84</v>
      </c>
      <c r="AV383" s="13" t="s">
        <v>84</v>
      </c>
      <c r="AW383" s="13" t="s">
        <v>35</v>
      </c>
      <c r="AX383" s="13" t="s">
        <v>72</v>
      </c>
      <c r="AY383" s="252" t="s">
        <v>135</v>
      </c>
    </row>
    <row r="384" spans="2:65" s="12" customFormat="1">
      <c r="B384" s="217"/>
      <c r="C384" s="218"/>
      <c r="D384" s="207" t="s">
        <v>144</v>
      </c>
      <c r="E384" s="264" t="s">
        <v>21</v>
      </c>
      <c r="F384" s="265" t="s">
        <v>149</v>
      </c>
      <c r="G384" s="218"/>
      <c r="H384" s="266">
        <v>10.896000000000001</v>
      </c>
      <c r="I384" s="223"/>
      <c r="J384" s="218"/>
      <c r="K384" s="218"/>
      <c r="L384" s="224"/>
      <c r="M384" s="225"/>
      <c r="N384" s="226"/>
      <c r="O384" s="226"/>
      <c r="P384" s="226"/>
      <c r="Q384" s="226"/>
      <c r="R384" s="226"/>
      <c r="S384" s="226"/>
      <c r="T384" s="227"/>
      <c r="AT384" s="228" t="s">
        <v>144</v>
      </c>
      <c r="AU384" s="228" t="s">
        <v>84</v>
      </c>
      <c r="AV384" s="12" t="s">
        <v>142</v>
      </c>
      <c r="AW384" s="12" t="s">
        <v>35</v>
      </c>
      <c r="AX384" s="12" t="s">
        <v>77</v>
      </c>
      <c r="AY384" s="228" t="s">
        <v>135</v>
      </c>
    </row>
    <row r="385" spans="2:65" s="10" customFormat="1" ht="22.35" customHeight="1">
      <c r="B385" s="176"/>
      <c r="C385" s="177"/>
      <c r="D385" s="190" t="s">
        <v>71</v>
      </c>
      <c r="E385" s="191" t="s">
        <v>477</v>
      </c>
      <c r="F385" s="191" t="s">
        <v>481</v>
      </c>
      <c r="G385" s="177"/>
      <c r="H385" s="177"/>
      <c r="I385" s="180"/>
      <c r="J385" s="192">
        <f>BK385</f>
        <v>0</v>
      </c>
      <c r="K385" s="177"/>
      <c r="L385" s="182"/>
      <c r="M385" s="183"/>
      <c r="N385" s="184"/>
      <c r="O385" s="184"/>
      <c r="P385" s="185">
        <f>SUM(P386:P396)</f>
        <v>0</v>
      </c>
      <c r="Q385" s="184"/>
      <c r="R385" s="185">
        <f>SUM(R386:R396)</f>
        <v>6.2064000000000001E-2</v>
      </c>
      <c r="S385" s="184"/>
      <c r="T385" s="186">
        <f>SUM(T386:T396)</f>
        <v>0</v>
      </c>
      <c r="AR385" s="187" t="s">
        <v>77</v>
      </c>
      <c r="AT385" s="188" t="s">
        <v>71</v>
      </c>
      <c r="AU385" s="188" t="s">
        <v>81</v>
      </c>
      <c r="AY385" s="187" t="s">
        <v>135</v>
      </c>
      <c r="BK385" s="189">
        <f>SUM(BK386:BK396)</f>
        <v>0</v>
      </c>
    </row>
    <row r="386" spans="2:65" s="1" customFormat="1" ht="20.399999999999999" customHeight="1">
      <c r="B386" s="41"/>
      <c r="C386" s="193" t="s">
        <v>482</v>
      </c>
      <c r="D386" s="193" t="s">
        <v>137</v>
      </c>
      <c r="E386" s="194" t="s">
        <v>244</v>
      </c>
      <c r="F386" s="195" t="s">
        <v>245</v>
      </c>
      <c r="G386" s="196" t="s">
        <v>152</v>
      </c>
      <c r="H386" s="197">
        <v>7.758</v>
      </c>
      <c r="I386" s="198"/>
      <c r="J386" s="199">
        <f>ROUND(I386*H386,2)</f>
        <v>0</v>
      </c>
      <c r="K386" s="195" t="s">
        <v>141</v>
      </c>
      <c r="L386" s="61"/>
      <c r="M386" s="200" t="s">
        <v>21</v>
      </c>
      <c r="N386" s="201" t="s">
        <v>43</v>
      </c>
      <c r="O386" s="42"/>
      <c r="P386" s="202">
        <f>O386*H386</f>
        <v>0</v>
      </c>
      <c r="Q386" s="202">
        <v>0</v>
      </c>
      <c r="R386" s="202">
        <f>Q386*H386</f>
        <v>0</v>
      </c>
      <c r="S386" s="202">
        <v>0</v>
      </c>
      <c r="T386" s="203">
        <f>S386*H386</f>
        <v>0</v>
      </c>
      <c r="AR386" s="24" t="s">
        <v>142</v>
      </c>
      <c r="AT386" s="24" t="s">
        <v>137</v>
      </c>
      <c r="AU386" s="24" t="s">
        <v>84</v>
      </c>
      <c r="AY386" s="24" t="s">
        <v>135</v>
      </c>
      <c r="BE386" s="204">
        <f>IF(N386="základní",J386,0)</f>
        <v>0</v>
      </c>
      <c r="BF386" s="204">
        <f>IF(N386="snížená",J386,0)</f>
        <v>0</v>
      </c>
      <c r="BG386" s="204">
        <f>IF(N386="zákl. přenesená",J386,0)</f>
        <v>0</v>
      </c>
      <c r="BH386" s="204">
        <f>IF(N386="sníž. přenesená",J386,0)</f>
        <v>0</v>
      </c>
      <c r="BI386" s="204">
        <f>IF(N386="nulová",J386,0)</f>
        <v>0</v>
      </c>
      <c r="BJ386" s="24" t="s">
        <v>77</v>
      </c>
      <c r="BK386" s="204">
        <f>ROUND(I386*H386,2)</f>
        <v>0</v>
      </c>
      <c r="BL386" s="24" t="s">
        <v>142</v>
      </c>
      <c r="BM386" s="24" t="s">
        <v>483</v>
      </c>
    </row>
    <row r="387" spans="2:65" s="14" customFormat="1">
      <c r="B387" s="253"/>
      <c r="C387" s="254"/>
      <c r="D387" s="207" t="s">
        <v>144</v>
      </c>
      <c r="E387" s="255" t="s">
        <v>21</v>
      </c>
      <c r="F387" s="256" t="s">
        <v>484</v>
      </c>
      <c r="G387" s="254"/>
      <c r="H387" s="257" t="s">
        <v>21</v>
      </c>
      <c r="I387" s="258"/>
      <c r="J387" s="254"/>
      <c r="K387" s="254"/>
      <c r="L387" s="259"/>
      <c r="M387" s="260"/>
      <c r="N387" s="261"/>
      <c r="O387" s="261"/>
      <c r="P387" s="261"/>
      <c r="Q387" s="261"/>
      <c r="R387" s="261"/>
      <c r="S387" s="261"/>
      <c r="T387" s="262"/>
      <c r="AT387" s="263" t="s">
        <v>144</v>
      </c>
      <c r="AU387" s="263" t="s">
        <v>84</v>
      </c>
      <c r="AV387" s="14" t="s">
        <v>77</v>
      </c>
      <c r="AW387" s="14" t="s">
        <v>35</v>
      </c>
      <c r="AX387" s="14" t="s">
        <v>72</v>
      </c>
      <c r="AY387" s="263" t="s">
        <v>135</v>
      </c>
    </row>
    <row r="388" spans="2:65" s="14" customFormat="1">
      <c r="B388" s="253"/>
      <c r="C388" s="254"/>
      <c r="D388" s="207" t="s">
        <v>144</v>
      </c>
      <c r="E388" s="255" t="s">
        <v>21</v>
      </c>
      <c r="F388" s="256" t="s">
        <v>485</v>
      </c>
      <c r="G388" s="254"/>
      <c r="H388" s="257" t="s">
        <v>21</v>
      </c>
      <c r="I388" s="258"/>
      <c r="J388" s="254"/>
      <c r="K388" s="254"/>
      <c r="L388" s="259"/>
      <c r="M388" s="260"/>
      <c r="N388" s="261"/>
      <c r="O388" s="261"/>
      <c r="P388" s="261"/>
      <c r="Q388" s="261"/>
      <c r="R388" s="261"/>
      <c r="S388" s="261"/>
      <c r="T388" s="262"/>
      <c r="AT388" s="263" t="s">
        <v>144</v>
      </c>
      <c r="AU388" s="263" t="s">
        <v>84</v>
      </c>
      <c r="AV388" s="14" t="s">
        <v>77</v>
      </c>
      <c r="AW388" s="14" t="s">
        <v>35</v>
      </c>
      <c r="AX388" s="14" t="s">
        <v>72</v>
      </c>
      <c r="AY388" s="263" t="s">
        <v>135</v>
      </c>
    </row>
    <row r="389" spans="2:65" s="11" customFormat="1">
      <c r="B389" s="205"/>
      <c r="C389" s="206"/>
      <c r="D389" s="207" t="s">
        <v>144</v>
      </c>
      <c r="E389" s="208" t="s">
        <v>21</v>
      </c>
      <c r="F389" s="209" t="s">
        <v>21</v>
      </c>
      <c r="G389" s="206"/>
      <c r="H389" s="210">
        <v>0</v>
      </c>
      <c r="I389" s="211"/>
      <c r="J389" s="206"/>
      <c r="K389" s="206"/>
      <c r="L389" s="212"/>
      <c r="M389" s="213"/>
      <c r="N389" s="214"/>
      <c r="O389" s="214"/>
      <c r="P389" s="214"/>
      <c r="Q389" s="214"/>
      <c r="R389" s="214"/>
      <c r="S389" s="214"/>
      <c r="T389" s="215"/>
      <c r="AT389" s="216" t="s">
        <v>144</v>
      </c>
      <c r="AU389" s="216" t="s">
        <v>84</v>
      </c>
      <c r="AV389" s="11" t="s">
        <v>81</v>
      </c>
      <c r="AW389" s="11" t="s">
        <v>35</v>
      </c>
      <c r="AX389" s="11" t="s">
        <v>72</v>
      </c>
      <c r="AY389" s="216" t="s">
        <v>135</v>
      </c>
    </row>
    <row r="390" spans="2:65" s="11" customFormat="1">
      <c r="B390" s="205"/>
      <c r="C390" s="206"/>
      <c r="D390" s="207" t="s">
        <v>144</v>
      </c>
      <c r="E390" s="208" t="s">
        <v>21</v>
      </c>
      <c r="F390" s="209" t="s">
        <v>252</v>
      </c>
      <c r="G390" s="206"/>
      <c r="H390" s="210">
        <v>4.96</v>
      </c>
      <c r="I390" s="211"/>
      <c r="J390" s="206"/>
      <c r="K390" s="206"/>
      <c r="L390" s="212"/>
      <c r="M390" s="213"/>
      <c r="N390" s="214"/>
      <c r="O390" s="214"/>
      <c r="P390" s="214"/>
      <c r="Q390" s="214"/>
      <c r="R390" s="214"/>
      <c r="S390" s="214"/>
      <c r="T390" s="215"/>
      <c r="AT390" s="216" t="s">
        <v>144</v>
      </c>
      <c r="AU390" s="216" t="s">
        <v>84</v>
      </c>
      <c r="AV390" s="11" t="s">
        <v>81</v>
      </c>
      <c r="AW390" s="11" t="s">
        <v>35</v>
      </c>
      <c r="AX390" s="11" t="s">
        <v>72</v>
      </c>
      <c r="AY390" s="216" t="s">
        <v>135</v>
      </c>
    </row>
    <row r="391" spans="2:65" s="11" customFormat="1">
      <c r="B391" s="205"/>
      <c r="C391" s="206"/>
      <c r="D391" s="207" t="s">
        <v>144</v>
      </c>
      <c r="E391" s="208" t="s">
        <v>21</v>
      </c>
      <c r="F391" s="209" t="s">
        <v>253</v>
      </c>
      <c r="G391" s="206"/>
      <c r="H391" s="210">
        <v>2.1819999999999999</v>
      </c>
      <c r="I391" s="211"/>
      <c r="J391" s="206"/>
      <c r="K391" s="206"/>
      <c r="L391" s="212"/>
      <c r="M391" s="213"/>
      <c r="N391" s="214"/>
      <c r="O391" s="214"/>
      <c r="P391" s="214"/>
      <c r="Q391" s="214"/>
      <c r="R391" s="214"/>
      <c r="S391" s="214"/>
      <c r="T391" s="215"/>
      <c r="AT391" s="216" t="s">
        <v>144</v>
      </c>
      <c r="AU391" s="216" t="s">
        <v>84</v>
      </c>
      <c r="AV391" s="11" t="s">
        <v>81</v>
      </c>
      <c r="AW391" s="11" t="s">
        <v>35</v>
      </c>
      <c r="AX391" s="11" t="s">
        <v>72</v>
      </c>
      <c r="AY391" s="216" t="s">
        <v>135</v>
      </c>
    </row>
    <row r="392" spans="2:65" s="11" customFormat="1">
      <c r="B392" s="205"/>
      <c r="C392" s="206"/>
      <c r="D392" s="207" t="s">
        <v>144</v>
      </c>
      <c r="E392" s="208" t="s">
        <v>21</v>
      </c>
      <c r="F392" s="209" t="s">
        <v>254</v>
      </c>
      <c r="G392" s="206"/>
      <c r="H392" s="210">
        <v>0.61599999999999999</v>
      </c>
      <c r="I392" s="211"/>
      <c r="J392" s="206"/>
      <c r="K392" s="206"/>
      <c r="L392" s="212"/>
      <c r="M392" s="213"/>
      <c r="N392" s="214"/>
      <c r="O392" s="214"/>
      <c r="P392" s="214"/>
      <c r="Q392" s="214"/>
      <c r="R392" s="214"/>
      <c r="S392" s="214"/>
      <c r="T392" s="215"/>
      <c r="AT392" s="216" t="s">
        <v>144</v>
      </c>
      <c r="AU392" s="216" t="s">
        <v>84</v>
      </c>
      <c r="AV392" s="11" t="s">
        <v>81</v>
      </c>
      <c r="AW392" s="11" t="s">
        <v>35</v>
      </c>
      <c r="AX392" s="11" t="s">
        <v>72</v>
      </c>
      <c r="AY392" s="216" t="s">
        <v>135</v>
      </c>
    </row>
    <row r="393" spans="2:65" s="12" customFormat="1">
      <c r="B393" s="217"/>
      <c r="C393" s="218"/>
      <c r="D393" s="219" t="s">
        <v>144</v>
      </c>
      <c r="E393" s="220" t="s">
        <v>21</v>
      </c>
      <c r="F393" s="221" t="s">
        <v>486</v>
      </c>
      <c r="G393" s="218"/>
      <c r="H393" s="222">
        <v>7.758</v>
      </c>
      <c r="I393" s="223"/>
      <c r="J393" s="218"/>
      <c r="K393" s="218"/>
      <c r="L393" s="224"/>
      <c r="M393" s="225"/>
      <c r="N393" s="226"/>
      <c r="O393" s="226"/>
      <c r="P393" s="226"/>
      <c r="Q393" s="226"/>
      <c r="R393" s="226"/>
      <c r="S393" s="226"/>
      <c r="T393" s="227"/>
      <c r="AT393" s="228" t="s">
        <v>144</v>
      </c>
      <c r="AU393" s="228" t="s">
        <v>84</v>
      </c>
      <c r="AV393" s="12" t="s">
        <v>142</v>
      </c>
      <c r="AW393" s="12" t="s">
        <v>35</v>
      </c>
      <c r="AX393" s="12" t="s">
        <v>77</v>
      </c>
      <c r="AY393" s="228" t="s">
        <v>135</v>
      </c>
    </row>
    <row r="394" spans="2:65" s="1" customFormat="1" ht="28.8" customHeight="1">
      <c r="B394" s="41"/>
      <c r="C394" s="193" t="s">
        <v>487</v>
      </c>
      <c r="D394" s="193" t="s">
        <v>137</v>
      </c>
      <c r="E394" s="194" t="s">
        <v>426</v>
      </c>
      <c r="F394" s="195" t="s">
        <v>427</v>
      </c>
      <c r="G394" s="196" t="s">
        <v>152</v>
      </c>
      <c r="H394" s="197">
        <v>7.758</v>
      </c>
      <c r="I394" s="198"/>
      <c r="J394" s="199">
        <f>ROUND(I394*H394,2)</f>
        <v>0</v>
      </c>
      <c r="K394" s="195" t="s">
        <v>21</v>
      </c>
      <c r="L394" s="61"/>
      <c r="M394" s="200" t="s">
        <v>21</v>
      </c>
      <c r="N394" s="201" t="s">
        <v>43</v>
      </c>
      <c r="O394" s="42"/>
      <c r="P394" s="202">
        <f>O394*H394</f>
        <v>0</v>
      </c>
      <c r="Q394" s="202">
        <v>0</v>
      </c>
      <c r="R394" s="202">
        <f>Q394*H394</f>
        <v>0</v>
      </c>
      <c r="S394" s="202">
        <v>0</v>
      </c>
      <c r="T394" s="203">
        <f>S394*H394</f>
        <v>0</v>
      </c>
      <c r="AR394" s="24" t="s">
        <v>142</v>
      </c>
      <c r="AT394" s="24" t="s">
        <v>137</v>
      </c>
      <c r="AU394" s="24" t="s">
        <v>84</v>
      </c>
      <c r="AY394" s="24" t="s">
        <v>135</v>
      </c>
      <c r="BE394" s="204">
        <f>IF(N394="základní",J394,0)</f>
        <v>0</v>
      </c>
      <c r="BF394" s="204">
        <f>IF(N394="snížená",J394,0)</f>
        <v>0</v>
      </c>
      <c r="BG394" s="204">
        <f>IF(N394="zákl. přenesená",J394,0)</f>
        <v>0</v>
      </c>
      <c r="BH394" s="204">
        <f>IF(N394="sníž. přenesená",J394,0)</f>
        <v>0</v>
      </c>
      <c r="BI394" s="204">
        <f>IF(N394="nulová",J394,0)</f>
        <v>0</v>
      </c>
      <c r="BJ394" s="24" t="s">
        <v>77</v>
      </c>
      <c r="BK394" s="204">
        <f>ROUND(I394*H394,2)</f>
        <v>0</v>
      </c>
      <c r="BL394" s="24" t="s">
        <v>142</v>
      </c>
      <c r="BM394" s="24" t="s">
        <v>488</v>
      </c>
    </row>
    <row r="395" spans="2:65" s="1" customFormat="1" ht="20.399999999999999" customHeight="1">
      <c r="B395" s="41"/>
      <c r="C395" s="193" t="s">
        <v>489</v>
      </c>
      <c r="D395" s="193" t="s">
        <v>137</v>
      </c>
      <c r="E395" s="194" t="s">
        <v>490</v>
      </c>
      <c r="F395" s="195" t="s">
        <v>491</v>
      </c>
      <c r="G395" s="196" t="s">
        <v>152</v>
      </c>
      <c r="H395" s="197">
        <v>7.758</v>
      </c>
      <c r="I395" s="198"/>
      <c r="J395" s="199">
        <f>ROUND(I395*H395,2)</f>
        <v>0</v>
      </c>
      <c r="K395" s="195" t="s">
        <v>21</v>
      </c>
      <c r="L395" s="61"/>
      <c r="M395" s="200" t="s">
        <v>21</v>
      </c>
      <c r="N395" s="201" t="s">
        <v>43</v>
      </c>
      <c r="O395" s="42"/>
      <c r="P395" s="202">
        <f>O395*H395</f>
        <v>0</v>
      </c>
      <c r="Q395" s="202">
        <v>1E-3</v>
      </c>
      <c r="R395" s="202">
        <f>Q395*H395</f>
        <v>7.7580000000000001E-3</v>
      </c>
      <c r="S395" s="202">
        <v>0</v>
      </c>
      <c r="T395" s="203">
        <f>S395*H395</f>
        <v>0</v>
      </c>
      <c r="AR395" s="24" t="s">
        <v>142</v>
      </c>
      <c r="AT395" s="24" t="s">
        <v>137</v>
      </c>
      <c r="AU395" s="24" t="s">
        <v>84</v>
      </c>
      <c r="AY395" s="24" t="s">
        <v>135</v>
      </c>
      <c r="BE395" s="204">
        <f>IF(N395="základní",J395,0)</f>
        <v>0</v>
      </c>
      <c r="BF395" s="204">
        <f>IF(N395="snížená",J395,0)</f>
        <v>0</v>
      </c>
      <c r="BG395" s="204">
        <f>IF(N395="zákl. přenesená",J395,0)</f>
        <v>0</v>
      </c>
      <c r="BH395" s="204">
        <f>IF(N395="sníž. přenesená",J395,0)</f>
        <v>0</v>
      </c>
      <c r="BI395" s="204">
        <f>IF(N395="nulová",J395,0)</f>
        <v>0</v>
      </c>
      <c r="BJ395" s="24" t="s">
        <v>77</v>
      </c>
      <c r="BK395" s="204">
        <f>ROUND(I395*H395,2)</f>
        <v>0</v>
      </c>
      <c r="BL395" s="24" t="s">
        <v>142</v>
      </c>
      <c r="BM395" s="24" t="s">
        <v>492</v>
      </c>
    </row>
    <row r="396" spans="2:65" s="1" customFormat="1" ht="20.399999999999999" customHeight="1">
      <c r="B396" s="41"/>
      <c r="C396" s="193" t="s">
        <v>493</v>
      </c>
      <c r="D396" s="193" t="s">
        <v>137</v>
      </c>
      <c r="E396" s="194" t="s">
        <v>494</v>
      </c>
      <c r="F396" s="195" t="s">
        <v>495</v>
      </c>
      <c r="G396" s="196" t="s">
        <v>152</v>
      </c>
      <c r="H396" s="197">
        <v>7.758</v>
      </c>
      <c r="I396" s="198"/>
      <c r="J396" s="199">
        <f>ROUND(I396*H396,2)</f>
        <v>0</v>
      </c>
      <c r="K396" s="195" t="s">
        <v>21</v>
      </c>
      <c r="L396" s="61"/>
      <c r="M396" s="200" t="s">
        <v>21</v>
      </c>
      <c r="N396" s="201" t="s">
        <v>43</v>
      </c>
      <c r="O396" s="42"/>
      <c r="P396" s="202">
        <f>O396*H396</f>
        <v>0</v>
      </c>
      <c r="Q396" s="202">
        <v>7.0000000000000001E-3</v>
      </c>
      <c r="R396" s="202">
        <f>Q396*H396</f>
        <v>5.4306E-2</v>
      </c>
      <c r="S396" s="202">
        <v>0</v>
      </c>
      <c r="T396" s="203">
        <f>S396*H396</f>
        <v>0</v>
      </c>
      <c r="AR396" s="24" t="s">
        <v>142</v>
      </c>
      <c r="AT396" s="24" t="s">
        <v>137</v>
      </c>
      <c r="AU396" s="24" t="s">
        <v>84</v>
      </c>
      <c r="AY396" s="24" t="s">
        <v>135</v>
      </c>
      <c r="BE396" s="204">
        <f>IF(N396="základní",J396,0)</f>
        <v>0</v>
      </c>
      <c r="BF396" s="204">
        <f>IF(N396="snížená",J396,0)</f>
        <v>0</v>
      </c>
      <c r="BG396" s="204">
        <f>IF(N396="zákl. přenesená",J396,0)</f>
        <v>0</v>
      </c>
      <c r="BH396" s="204">
        <f>IF(N396="sníž. přenesená",J396,0)</f>
        <v>0</v>
      </c>
      <c r="BI396" s="204">
        <f>IF(N396="nulová",J396,0)</f>
        <v>0</v>
      </c>
      <c r="BJ396" s="24" t="s">
        <v>77</v>
      </c>
      <c r="BK396" s="204">
        <f>ROUND(I396*H396,2)</f>
        <v>0</v>
      </c>
      <c r="BL396" s="24" t="s">
        <v>142</v>
      </c>
      <c r="BM396" s="24" t="s">
        <v>496</v>
      </c>
    </row>
    <row r="397" spans="2:65" s="10" customFormat="1" ht="29.85" customHeight="1">
      <c r="B397" s="176"/>
      <c r="C397" s="177"/>
      <c r="D397" s="190" t="s">
        <v>71</v>
      </c>
      <c r="E397" s="191" t="s">
        <v>497</v>
      </c>
      <c r="F397" s="191" t="s">
        <v>498</v>
      </c>
      <c r="G397" s="177"/>
      <c r="H397" s="177"/>
      <c r="I397" s="180"/>
      <c r="J397" s="192">
        <f>BK397</f>
        <v>0</v>
      </c>
      <c r="K397" s="177"/>
      <c r="L397" s="182"/>
      <c r="M397" s="183"/>
      <c r="N397" s="184"/>
      <c r="O397" s="184"/>
      <c r="P397" s="185">
        <f>SUM(P398:P428)</f>
        <v>0</v>
      </c>
      <c r="Q397" s="184"/>
      <c r="R397" s="185">
        <f>SUM(R398:R428)</f>
        <v>3.8350000000000002E-2</v>
      </c>
      <c r="S397" s="184"/>
      <c r="T397" s="186">
        <f>SUM(T398:T428)</f>
        <v>0</v>
      </c>
      <c r="AR397" s="187" t="s">
        <v>77</v>
      </c>
      <c r="AT397" s="188" t="s">
        <v>71</v>
      </c>
      <c r="AU397" s="188" t="s">
        <v>77</v>
      </c>
      <c r="AY397" s="187" t="s">
        <v>135</v>
      </c>
      <c r="BK397" s="189">
        <f>SUM(BK398:BK428)</f>
        <v>0</v>
      </c>
    </row>
    <row r="398" spans="2:65" s="1" customFormat="1" ht="20.399999999999999" customHeight="1">
      <c r="B398" s="41"/>
      <c r="C398" s="193" t="s">
        <v>499</v>
      </c>
      <c r="D398" s="193" t="s">
        <v>137</v>
      </c>
      <c r="E398" s="194" t="s">
        <v>500</v>
      </c>
      <c r="F398" s="195" t="s">
        <v>501</v>
      </c>
      <c r="G398" s="196" t="s">
        <v>220</v>
      </c>
      <c r="H398" s="197">
        <v>1</v>
      </c>
      <c r="I398" s="198"/>
      <c r="J398" s="199">
        <f>ROUND(I398*H398,2)</f>
        <v>0</v>
      </c>
      <c r="K398" s="195" t="s">
        <v>141</v>
      </c>
      <c r="L398" s="61"/>
      <c r="M398" s="200" t="s">
        <v>21</v>
      </c>
      <c r="N398" s="201" t="s">
        <v>43</v>
      </c>
      <c r="O398" s="42"/>
      <c r="P398" s="202">
        <f>O398*H398</f>
        <v>0</v>
      </c>
      <c r="Q398" s="202">
        <v>1.5E-3</v>
      </c>
      <c r="R398" s="202">
        <f>Q398*H398</f>
        <v>1.5E-3</v>
      </c>
      <c r="S398" s="202">
        <v>0</v>
      </c>
      <c r="T398" s="203">
        <f>S398*H398</f>
        <v>0</v>
      </c>
      <c r="AR398" s="24" t="s">
        <v>142</v>
      </c>
      <c r="AT398" s="24" t="s">
        <v>137</v>
      </c>
      <c r="AU398" s="24" t="s">
        <v>81</v>
      </c>
      <c r="AY398" s="24" t="s">
        <v>135</v>
      </c>
      <c r="BE398" s="204">
        <f>IF(N398="základní",J398,0)</f>
        <v>0</v>
      </c>
      <c r="BF398" s="204">
        <f>IF(N398="snížená",J398,0)</f>
        <v>0</v>
      </c>
      <c r="BG398" s="204">
        <f>IF(N398="zákl. přenesená",J398,0)</f>
        <v>0</v>
      </c>
      <c r="BH398" s="204">
        <f>IF(N398="sníž. přenesená",J398,0)</f>
        <v>0</v>
      </c>
      <c r="BI398" s="204">
        <f>IF(N398="nulová",J398,0)</f>
        <v>0</v>
      </c>
      <c r="BJ398" s="24" t="s">
        <v>77</v>
      </c>
      <c r="BK398" s="204">
        <f>ROUND(I398*H398,2)</f>
        <v>0</v>
      </c>
      <c r="BL398" s="24" t="s">
        <v>142</v>
      </c>
      <c r="BM398" s="24" t="s">
        <v>502</v>
      </c>
    </row>
    <row r="399" spans="2:65" s="14" customFormat="1">
      <c r="B399" s="253"/>
      <c r="C399" s="254"/>
      <c r="D399" s="207" t="s">
        <v>144</v>
      </c>
      <c r="E399" s="255" t="s">
        <v>21</v>
      </c>
      <c r="F399" s="256" t="s">
        <v>503</v>
      </c>
      <c r="G399" s="254"/>
      <c r="H399" s="257" t="s">
        <v>21</v>
      </c>
      <c r="I399" s="258"/>
      <c r="J399" s="254"/>
      <c r="K399" s="254"/>
      <c r="L399" s="259"/>
      <c r="M399" s="260"/>
      <c r="N399" s="261"/>
      <c r="O399" s="261"/>
      <c r="P399" s="261"/>
      <c r="Q399" s="261"/>
      <c r="R399" s="261"/>
      <c r="S399" s="261"/>
      <c r="T399" s="262"/>
      <c r="AT399" s="263" t="s">
        <v>144</v>
      </c>
      <c r="AU399" s="263" t="s">
        <v>81</v>
      </c>
      <c r="AV399" s="14" t="s">
        <v>77</v>
      </c>
      <c r="AW399" s="14" t="s">
        <v>35</v>
      </c>
      <c r="AX399" s="14" t="s">
        <v>72</v>
      </c>
      <c r="AY399" s="263" t="s">
        <v>135</v>
      </c>
    </row>
    <row r="400" spans="2:65" s="14" customFormat="1">
      <c r="B400" s="253"/>
      <c r="C400" s="254"/>
      <c r="D400" s="207" t="s">
        <v>144</v>
      </c>
      <c r="E400" s="255" t="s">
        <v>21</v>
      </c>
      <c r="F400" s="256" t="s">
        <v>504</v>
      </c>
      <c r="G400" s="254"/>
      <c r="H400" s="257" t="s">
        <v>21</v>
      </c>
      <c r="I400" s="258"/>
      <c r="J400" s="254"/>
      <c r="K400" s="254"/>
      <c r="L400" s="259"/>
      <c r="M400" s="260"/>
      <c r="N400" s="261"/>
      <c r="O400" s="261"/>
      <c r="P400" s="261"/>
      <c r="Q400" s="261"/>
      <c r="R400" s="261"/>
      <c r="S400" s="261"/>
      <c r="T400" s="262"/>
      <c r="AT400" s="263" t="s">
        <v>144</v>
      </c>
      <c r="AU400" s="263" t="s">
        <v>81</v>
      </c>
      <c r="AV400" s="14" t="s">
        <v>77</v>
      </c>
      <c r="AW400" s="14" t="s">
        <v>35</v>
      </c>
      <c r="AX400" s="14" t="s">
        <v>72</v>
      </c>
      <c r="AY400" s="263" t="s">
        <v>135</v>
      </c>
    </row>
    <row r="401" spans="2:65" s="11" customFormat="1">
      <c r="B401" s="205"/>
      <c r="C401" s="206"/>
      <c r="D401" s="219" t="s">
        <v>144</v>
      </c>
      <c r="E401" s="229" t="s">
        <v>21</v>
      </c>
      <c r="F401" s="230" t="s">
        <v>77</v>
      </c>
      <c r="G401" s="206"/>
      <c r="H401" s="231">
        <v>1</v>
      </c>
      <c r="I401" s="211"/>
      <c r="J401" s="206"/>
      <c r="K401" s="206"/>
      <c r="L401" s="212"/>
      <c r="M401" s="213"/>
      <c r="N401" s="214"/>
      <c r="O401" s="214"/>
      <c r="P401" s="214"/>
      <c r="Q401" s="214"/>
      <c r="R401" s="214"/>
      <c r="S401" s="214"/>
      <c r="T401" s="215"/>
      <c r="AT401" s="216" t="s">
        <v>144</v>
      </c>
      <c r="AU401" s="216" t="s">
        <v>81</v>
      </c>
      <c r="AV401" s="11" t="s">
        <v>81</v>
      </c>
      <c r="AW401" s="11" t="s">
        <v>35</v>
      </c>
      <c r="AX401" s="11" t="s">
        <v>77</v>
      </c>
      <c r="AY401" s="216" t="s">
        <v>135</v>
      </c>
    </row>
    <row r="402" spans="2:65" s="1" customFormat="1" ht="28.8" customHeight="1">
      <c r="B402" s="41"/>
      <c r="C402" s="193" t="s">
        <v>505</v>
      </c>
      <c r="D402" s="193" t="s">
        <v>137</v>
      </c>
      <c r="E402" s="194" t="s">
        <v>506</v>
      </c>
      <c r="F402" s="195" t="s">
        <v>507</v>
      </c>
      <c r="G402" s="196" t="s">
        <v>190</v>
      </c>
      <c r="H402" s="197">
        <v>20</v>
      </c>
      <c r="I402" s="198"/>
      <c r="J402" s="199">
        <f>ROUND(I402*H402,2)</f>
        <v>0</v>
      </c>
      <c r="K402" s="195" t="s">
        <v>141</v>
      </c>
      <c r="L402" s="61"/>
      <c r="M402" s="200" t="s">
        <v>21</v>
      </c>
      <c r="N402" s="201" t="s">
        <v>43</v>
      </c>
      <c r="O402" s="42"/>
      <c r="P402" s="202">
        <f>O402*H402</f>
        <v>0</v>
      </c>
      <c r="Q402" s="202">
        <v>1.7799999999999999E-3</v>
      </c>
      <c r="R402" s="202">
        <f>Q402*H402</f>
        <v>3.56E-2</v>
      </c>
      <c r="S402" s="202">
        <v>0</v>
      </c>
      <c r="T402" s="203">
        <f>S402*H402</f>
        <v>0</v>
      </c>
      <c r="AR402" s="24" t="s">
        <v>142</v>
      </c>
      <c r="AT402" s="24" t="s">
        <v>137</v>
      </c>
      <c r="AU402" s="24" t="s">
        <v>81</v>
      </c>
      <c r="AY402" s="24" t="s">
        <v>135</v>
      </c>
      <c r="BE402" s="204">
        <f>IF(N402="základní",J402,0)</f>
        <v>0</v>
      </c>
      <c r="BF402" s="204">
        <f>IF(N402="snížená",J402,0)</f>
        <v>0</v>
      </c>
      <c r="BG402" s="204">
        <f>IF(N402="zákl. přenesená",J402,0)</f>
        <v>0</v>
      </c>
      <c r="BH402" s="204">
        <f>IF(N402="sníž. přenesená",J402,0)</f>
        <v>0</v>
      </c>
      <c r="BI402" s="204">
        <f>IF(N402="nulová",J402,0)</f>
        <v>0</v>
      </c>
      <c r="BJ402" s="24" t="s">
        <v>77</v>
      </c>
      <c r="BK402" s="204">
        <f>ROUND(I402*H402,2)</f>
        <v>0</v>
      </c>
      <c r="BL402" s="24" t="s">
        <v>142</v>
      </c>
      <c r="BM402" s="24" t="s">
        <v>508</v>
      </c>
    </row>
    <row r="403" spans="2:65" s="14" customFormat="1">
      <c r="B403" s="253"/>
      <c r="C403" s="254"/>
      <c r="D403" s="207" t="s">
        <v>144</v>
      </c>
      <c r="E403" s="255" t="s">
        <v>21</v>
      </c>
      <c r="F403" s="256" t="s">
        <v>503</v>
      </c>
      <c r="G403" s="254"/>
      <c r="H403" s="257" t="s">
        <v>21</v>
      </c>
      <c r="I403" s="258"/>
      <c r="J403" s="254"/>
      <c r="K403" s="254"/>
      <c r="L403" s="259"/>
      <c r="M403" s="260"/>
      <c r="N403" s="261"/>
      <c r="O403" s="261"/>
      <c r="P403" s="261"/>
      <c r="Q403" s="261"/>
      <c r="R403" s="261"/>
      <c r="S403" s="261"/>
      <c r="T403" s="262"/>
      <c r="AT403" s="263" t="s">
        <v>144</v>
      </c>
      <c r="AU403" s="263" t="s">
        <v>81</v>
      </c>
      <c r="AV403" s="14" t="s">
        <v>77</v>
      </c>
      <c r="AW403" s="14" t="s">
        <v>35</v>
      </c>
      <c r="AX403" s="14" t="s">
        <v>72</v>
      </c>
      <c r="AY403" s="263" t="s">
        <v>135</v>
      </c>
    </row>
    <row r="404" spans="2:65" s="14" customFormat="1">
      <c r="B404" s="253"/>
      <c r="C404" s="254"/>
      <c r="D404" s="207" t="s">
        <v>144</v>
      </c>
      <c r="E404" s="255" t="s">
        <v>21</v>
      </c>
      <c r="F404" s="256" t="s">
        <v>504</v>
      </c>
      <c r="G404" s="254"/>
      <c r="H404" s="257" t="s">
        <v>21</v>
      </c>
      <c r="I404" s="258"/>
      <c r="J404" s="254"/>
      <c r="K404" s="254"/>
      <c r="L404" s="259"/>
      <c r="M404" s="260"/>
      <c r="N404" s="261"/>
      <c r="O404" s="261"/>
      <c r="P404" s="261"/>
      <c r="Q404" s="261"/>
      <c r="R404" s="261"/>
      <c r="S404" s="261"/>
      <c r="T404" s="262"/>
      <c r="AT404" s="263" t="s">
        <v>144</v>
      </c>
      <c r="AU404" s="263" t="s">
        <v>81</v>
      </c>
      <c r="AV404" s="14" t="s">
        <v>77</v>
      </c>
      <c r="AW404" s="14" t="s">
        <v>35</v>
      </c>
      <c r="AX404" s="14" t="s">
        <v>72</v>
      </c>
      <c r="AY404" s="263" t="s">
        <v>135</v>
      </c>
    </row>
    <row r="405" spans="2:65" s="11" customFormat="1">
      <c r="B405" s="205"/>
      <c r="C405" s="206"/>
      <c r="D405" s="219" t="s">
        <v>144</v>
      </c>
      <c r="E405" s="229" t="s">
        <v>21</v>
      </c>
      <c r="F405" s="230" t="s">
        <v>509</v>
      </c>
      <c r="G405" s="206"/>
      <c r="H405" s="231">
        <v>20</v>
      </c>
      <c r="I405" s="211"/>
      <c r="J405" s="206"/>
      <c r="K405" s="206"/>
      <c r="L405" s="212"/>
      <c r="M405" s="213"/>
      <c r="N405" s="214"/>
      <c r="O405" s="214"/>
      <c r="P405" s="214"/>
      <c r="Q405" s="214"/>
      <c r="R405" s="214"/>
      <c r="S405" s="214"/>
      <c r="T405" s="215"/>
      <c r="AT405" s="216" t="s">
        <v>144</v>
      </c>
      <c r="AU405" s="216" t="s">
        <v>81</v>
      </c>
      <c r="AV405" s="11" t="s">
        <v>81</v>
      </c>
      <c r="AW405" s="11" t="s">
        <v>35</v>
      </c>
      <c r="AX405" s="11" t="s">
        <v>77</v>
      </c>
      <c r="AY405" s="216" t="s">
        <v>135</v>
      </c>
    </row>
    <row r="406" spans="2:65" s="1" customFormat="1" ht="28.8" customHeight="1">
      <c r="B406" s="41"/>
      <c r="C406" s="193" t="s">
        <v>510</v>
      </c>
      <c r="D406" s="193" t="s">
        <v>137</v>
      </c>
      <c r="E406" s="194" t="s">
        <v>511</v>
      </c>
      <c r="F406" s="195" t="s">
        <v>512</v>
      </c>
      <c r="G406" s="196" t="s">
        <v>220</v>
      </c>
      <c r="H406" s="197">
        <v>3</v>
      </c>
      <c r="I406" s="198"/>
      <c r="J406" s="199">
        <f>ROUND(I406*H406,2)</f>
        <v>0</v>
      </c>
      <c r="K406" s="195" t="s">
        <v>141</v>
      </c>
      <c r="L406" s="61"/>
      <c r="M406" s="200" t="s">
        <v>21</v>
      </c>
      <c r="N406" s="201" t="s">
        <v>43</v>
      </c>
      <c r="O406" s="42"/>
      <c r="P406" s="202">
        <f>O406*H406</f>
        <v>0</v>
      </c>
      <c r="Q406" s="202">
        <v>0</v>
      </c>
      <c r="R406" s="202">
        <f>Q406*H406</f>
        <v>0</v>
      </c>
      <c r="S406" s="202">
        <v>0</v>
      </c>
      <c r="T406" s="203">
        <f>S406*H406</f>
        <v>0</v>
      </c>
      <c r="AR406" s="24" t="s">
        <v>142</v>
      </c>
      <c r="AT406" s="24" t="s">
        <v>137</v>
      </c>
      <c r="AU406" s="24" t="s">
        <v>81</v>
      </c>
      <c r="AY406" s="24" t="s">
        <v>135</v>
      </c>
      <c r="BE406" s="204">
        <f>IF(N406="základní",J406,0)</f>
        <v>0</v>
      </c>
      <c r="BF406" s="204">
        <f>IF(N406="snížená",J406,0)</f>
        <v>0</v>
      </c>
      <c r="BG406" s="204">
        <f>IF(N406="zákl. přenesená",J406,0)</f>
        <v>0</v>
      </c>
      <c r="BH406" s="204">
        <f>IF(N406="sníž. přenesená",J406,0)</f>
        <v>0</v>
      </c>
      <c r="BI406" s="204">
        <f>IF(N406="nulová",J406,0)</f>
        <v>0</v>
      </c>
      <c r="BJ406" s="24" t="s">
        <v>77</v>
      </c>
      <c r="BK406" s="204">
        <f>ROUND(I406*H406,2)</f>
        <v>0</v>
      </c>
      <c r="BL406" s="24" t="s">
        <v>142</v>
      </c>
      <c r="BM406" s="24" t="s">
        <v>513</v>
      </c>
    </row>
    <row r="407" spans="2:65" s="14" customFormat="1">
      <c r="B407" s="253"/>
      <c r="C407" s="254"/>
      <c r="D407" s="207" t="s">
        <v>144</v>
      </c>
      <c r="E407" s="255" t="s">
        <v>21</v>
      </c>
      <c r="F407" s="256" t="s">
        <v>503</v>
      </c>
      <c r="G407" s="254"/>
      <c r="H407" s="257" t="s">
        <v>21</v>
      </c>
      <c r="I407" s="258"/>
      <c r="J407" s="254"/>
      <c r="K407" s="254"/>
      <c r="L407" s="259"/>
      <c r="M407" s="260"/>
      <c r="N407" s="261"/>
      <c r="O407" s="261"/>
      <c r="P407" s="261"/>
      <c r="Q407" s="261"/>
      <c r="R407" s="261"/>
      <c r="S407" s="261"/>
      <c r="T407" s="262"/>
      <c r="AT407" s="263" t="s">
        <v>144</v>
      </c>
      <c r="AU407" s="263" t="s">
        <v>81</v>
      </c>
      <c r="AV407" s="14" t="s">
        <v>77</v>
      </c>
      <c r="AW407" s="14" t="s">
        <v>35</v>
      </c>
      <c r="AX407" s="14" t="s">
        <v>72</v>
      </c>
      <c r="AY407" s="263" t="s">
        <v>135</v>
      </c>
    </row>
    <row r="408" spans="2:65" s="14" customFormat="1">
      <c r="B408" s="253"/>
      <c r="C408" s="254"/>
      <c r="D408" s="207" t="s">
        <v>144</v>
      </c>
      <c r="E408" s="255" t="s">
        <v>21</v>
      </c>
      <c r="F408" s="256" t="s">
        <v>504</v>
      </c>
      <c r="G408" s="254"/>
      <c r="H408" s="257" t="s">
        <v>21</v>
      </c>
      <c r="I408" s="258"/>
      <c r="J408" s="254"/>
      <c r="K408" s="254"/>
      <c r="L408" s="259"/>
      <c r="M408" s="260"/>
      <c r="N408" s="261"/>
      <c r="O408" s="261"/>
      <c r="P408" s="261"/>
      <c r="Q408" s="261"/>
      <c r="R408" s="261"/>
      <c r="S408" s="261"/>
      <c r="T408" s="262"/>
      <c r="AT408" s="263" t="s">
        <v>144</v>
      </c>
      <c r="AU408" s="263" t="s">
        <v>81</v>
      </c>
      <c r="AV408" s="14" t="s">
        <v>77</v>
      </c>
      <c r="AW408" s="14" t="s">
        <v>35</v>
      </c>
      <c r="AX408" s="14" t="s">
        <v>72</v>
      </c>
      <c r="AY408" s="263" t="s">
        <v>135</v>
      </c>
    </row>
    <row r="409" spans="2:65" s="11" customFormat="1">
      <c r="B409" s="205"/>
      <c r="C409" s="206"/>
      <c r="D409" s="219" t="s">
        <v>144</v>
      </c>
      <c r="E409" s="229" t="s">
        <v>21</v>
      </c>
      <c r="F409" s="230" t="s">
        <v>84</v>
      </c>
      <c r="G409" s="206"/>
      <c r="H409" s="231">
        <v>3</v>
      </c>
      <c r="I409" s="211"/>
      <c r="J409" s="206"/>
      <c r="K409" s="206"/>
      <c r="L409" s="212"/>
      <c r="M409" s="213"/>
      <c r="N409" s="214"/>
      <c r="O409" s="214"/>
      <c r="P409" s="214"/>
      <c r="Q409" s="214"/>
      <c r="R409" s="214"/>
      <c r="S409" s="214"/>
      <c r="T409" s="215"/>
      <c r="AT409" s="216" t="s">
        <v>144</v>
      </c>
      <c r="AU409" s="216" t="s">
        <v>81</v>
      </c>
      <c r="AV409" s="11" t="s">
        <v>81</v>
      </c>
      <c r="AW409" s="11" t="s">
        <v>35</v>
      </c>
      <c r="AX409" s="11" t="s">
        <v>77</v>
      </c>
      <c r="AY409" s="216" t="s">
        <v>135</v>
      </c>
    </row>
    <row r="410" spans="2:65" s="1" customFormat="1" ht="20.399999999999999" customHeight="1">
      <c r="B410" s="41"/>
      <c r="C410" s="232" t="s">
        <v>514</v>
      </c>
      <c r="D410" s="232" t="s">
        <v>201</v>
      </c>
      <c r="E410" s="233" t="s">
        <v>515</v>
      </c>
      <c r="F410" s="234" t="s">
        <v>516</v>
      </c>
      <c r="G410" s="235" t="s">
        <v>220</v>
      </c>
      <c r="H410" s="236">
        <v>2</v>
      </c>
      <c r="I410" s="237"/>
      <c r="J410" s="238">
        <f>ROUND(I410*H410,2)</f>
        <v>0</v>
      </c>
      <c r="K410" s="234" t="s">
        <v>141</v>
      </c>
      <c r="L410" s="239"/>
      <c r="M410" s="240" t="s">
        <v>21</v>
      </c>
      <c r="N410" s="241" t="s">
        <v>43</v>
      </c>
      <c r="O410" s="42"/>
      <c r="P410" s="202">
        <f>O410*H410</f>
        <v>0</v>
      </c>
      <c r="Q410" s="202">
        <v>4.4999999999999999E-4</v>
      </c>
      <c r="R410" s="202">
        <f>Q410*H410</f>
        <v>8.9999999999999998E-4</v>
      </c>
      <c r="S410" s="202">
        <v>0</v>
      </c>
      <c r="T410" s="203">
        <f>S410*H410</f>
        <v>0</v>
      </c>
      <c r="AR410" s="24" t="s">
        <v>181</v>
      </c>
      <c r="AT410" s="24" t="s">
        <v>201</v>
      </c>
      <c r="AU410" s="24" t="s">
        <v>81</v>
      </c>
      <c r="AY410" s="24" t="s">
        <v>135</v>
      </c>
      <c r="BE410" s="204">
        <f>IF(N410="základní",J410,0)</f>
        <v>0</v>
      </c>
      <c r="BF410" s="204">
        <f>IF(N410="snížená",J410,0)</f>
        <v>0</v>
      </c>
      <c r="BG410" s="204">
        <f>IF(N410="zákl. přenesená",J410,0)</f>
        <v>0</v>
      </c>
      <c r="BH410" s="204">
        <f>IF(N410="sníž. přenesená",J410,0)</f>
        <v>0</v>
      </c>
      <c r="BI410" s="204">
        <f>IF(N410="nulová",J410,0)</f>
        <v>0</v>
      </c>
      <c r="BJ410" s="24" t="s">
        <v>77</v>
      </c>
      <c r="BK410" s="204">
        <f>ROUND(I410*H410,2)</f>
        <v>0</v>
      </c>
      <c r="BL410" s="24" t="s">
        <v>142</v>
      </c>
      <c r="BM410" s="24" t="s">
        <v>517</v>
      </c>
    </row>
    <row r="411" spans="2:65" s="14" customFormat="1">
      <c r="B411" s="253"/>
      <c r="C411" s="254"/>
      <c r="D411" s="207" t="s">
        <v>144</v>
      </c>
      <c r="E411" s="255" t="s">
        <v>21</v>
      </c>
      <c r="F411" s="256" t="s">
        <v>504</v>
      </c>
      <c r="G411" s="254"/>
      <c r="H411" s="257" t="s">
        <v>21</v>
      </c>
      <c r="I411" s="258"/>
      <c r="J411" s="254"/>
      <c r="K411" s="254"/>
      <c r="L411" s="259"/>
      <c r="M411" s="260"/>
      <c r="N411" s="261"/>
      <c r="O411" s="261"/>
      <c r="P411" s="261"/>
      <c r="Q411" s="261"/>
      <c r="R411" s="261"/>
      <c r="S411" s="261"/>
      <c r="T411" s="262"/>
      <c r="AT411" s="263" t="s">
        <v>144</v>
      </c>
      <c r="AU411" s="263" t="s">
        <v>81</v>
      </c>
      <c r="AV411" s="14" t="s">
        <v>77</v>
      </c>
      <c r="AW411" s="14" t="s">
        <v>35</v>
      </c>
      <c r="AX411" s="14" t="s">
        <v>72</v>
      </c>
      <c r="AY411" s="263" t="s">
        <v>135</v>
      </c>
    </row>
    <row r="412" spans="2:65" s="11" customFormat="1">
      <c r="B412" s="205"/>
      <c r="C412" s="206"/>
      <c r="D412" s="219" t="s">
        <v>144</v>
      </c>
      <c r="E412" s="229" t="s">
        <v>21</v>
      </c>
      <c r="F412" s="230" t="s">
        <v>81</v>
      </c>
      <c r="G412" s="206"/>
      <c r="H412" s="231">
        <v>2</v>
      </c>
      <c r="I412" s="211"/>
      <c r="J412" s="206"/>
      <c r="K412" s="206"/>
      <c r="L412" s="212"/>
      <c r="M412" s="213"/>
      <c r="N412" s="214"/>
      <c r="O412" s="214"/>
      <c r="P412" s="214"/>
      <c r="Q412" s="214"/>
      <c r="R412" s="214"/>
      <c r="S412" s="214"/>
      <c r="T412" s="215"/>
      <c r="AT412" s="216" t="s">
        <v>144</v>
      </c>
      <c r="AU412" s="216" t="s">
        <v>81</v>
      </c>
      <c r="AV412" s="11" t="s">
        <v>81</v>
      </c>
      <c r="AW412" s="11" t="s">
        <v>35</v>
      </c>
      <c r="AX412" s="11" t="s">
        <v>77</v>
      </c>
      <c r="AY412" s="216" t="s">
        <v>135</v>
      </c>
    </row>
    <row r="413" spans="2:65" s="1" customFormat="1" ht="20.399999999999999" customHeight="1">
      <c r="B413" s="41"/>
      <c r="C413" s="232" t="s">
        <v>518</v>
      </c>
      <c r="D413" s="232" t="s">
        <v>201</v>
      </c>
      <c r="E413" s="233" t="s">
        <v>519</v>
      </c>
      <c r="F413" s="234" t="s">
        <v>520</v>
      </c>
      <c r="G413" s="235" t="s">
        <v>220</v>
      </c>
      <c r="H413" s="236">
        <v>1</v>
      </c>
      <c r="I413" s="237"/>
      <c r="J413" s="238">
        <f>ROUND(I413*H413,2)</f>
        <v>0</v>
      </c>
      <c r="K413" s="234" t="s">
        <v>141</v>
      </c>
      <c r="L413" s="239"/>
      <c r="M413" s="240" t="s">
        <v>21</v>
      </c>
      <c r="N413" s="241" t="s">
        <v>43</v>
      </c>
      <c r="O413" s="42"/>
      <c r="P413" s="202">
        <f>O413*H413</f>
        <v>0</v>
      </c>
      <c r="Q413" s="202">
        <v>3.5E-4</v>
      </c>
      <c r="R413" s="202">
        <f>Q413*H413</f>
        <v>3.5E-4</v>
      </c>
      <c r="S413" s="202">
        <v>0</v>
      </c>
      <c r="T413" s="203">
        <f>S413*H413</f>
        <v>0</v>
      </c>
      <c r="AR413" s="24" t="s">
        <v>181</v>
      </c>
      <c r="AT413" s="24" t="s">
        <v>201</v>
      </c>
      <c r="AU413" s="24" t="s">
        <v>81</v>
      </c>
      <c r="AY413" s="24" t="s">
        <v>135</v>
      </c>
      <c r="BE413" s="204">
        <f>IF(N413="základní",J413,0)</f>
        <v>0</v>
      </c>
      <c r="BF413" s="204">
        <f>IF(N413="snížená",J413,0)</f>
        <v>0</v>
      </c>
      <c r="BG413" s="204">
        <f>IF(N413="zákl. přenesená",J413,0)</f>
        <v>0</v>
      </c>
      <c r="BH413" s="204">
        <f>IF(N413="sníž. přenesená",J413,0)</f>
        <v>0</v>
      </c>
      <c r="BI413" s="204">
        <f>IF(N413="nulová",J413,0)</f>
        <v>0</v>
      </c>
      <c r="BJ413" s="24" t="s">
        <v>77</v>
      </c>
      <c r="BK413" s="204">
        <f>ROUND(I413*H413,2)</f>
        <v>0</v>
      </c>
      <c r="BL413" s="24" t="s">
        <v>142</v>
      </c>
      <c r="BM413" s="24" t="s">
        <v>521</v>
      </c>
    </row>
    <row r="414" spans="2:65" s="14" customFormat="1">
      <c r="B414" s="253"/>
      <c r="C414" s="254"/>
      <c r="D414" s="207" t="s">
        <v>144</v>
      </c>
      <c r="E414" s="255" t="s">
        <v>21</v>
      </c>
      <c r="F414" s="256" t="s">
        <v>504</v>
      </c>
      <c r="G414" s="254"/>
      <c r="H414" s="257" t="s">
        <v>21</v>
      </c>
      <c r="I414" s="258"/>
      <c r="J414" s="254"/>
      <c r="K414" s="254"/>
      <c r="L414" s="259"/>
      <c r="M414" s="260"/>
      <c r="N414" s="261"/>
      <c r="O414" s="261"/>
      <c r="P414" s="261"/>
      <c r="Q414" s="261"/>
      <c r="R414" s="261"/>
      <c r="S414" s="261"/>
      <c r="T414" s="262"/>
      <c r="AT414" s="263" t="s">
        <v>144</v>
      </c>
      <c r="AU414" s="263" t="s">
        <v>81</v>
      </c>
      <c r="AV414" s="14" t="s">
        <v>77</v>
      </c>
      <c r="AW414" s="14" t="s">
        <v>35</v>
      </c>
      <c r="AX414" s="14" t="s">
        <v>72</v>
      </c>
      <c r="AY414" s="263" t="s">
        <v>135</v>
      </c>
    </row>
    <row r="415" spans="2:65" s="11" customFormat="1">
      <c r="B415" s="205"/>
      <c r="C415" s="206"/>
      <c r="D415" s="219" t="s">
        <v>144</v>
      </c>
      <c r="E415" s="229" t="s">
        <v>21</v>
      </c>
      <c r="F415" s="230" t="s">
        <v>77</v>
      </c>
      <c r="G415" s="206"/>
      <c r="H415" s="231">
        <v>1</v>
      </c>
      <c r="I415" s="211"/>
      <c r="J415" s="206"/>
      <c r="K415" s="206"/>
      <c r="L415" s="212"/>
      <c r="M415" s="213"/>
      <c r="N415" s="214"/>
      <c r="O415" s="214"/>
      <c r="P415" s="214"/>
      <c r="Q415" s="214"/>
      <c r="R415" s="214"/>
      <c r="S415" s="214"/>
      <c r="T415" s="215"/>
      <c r="AT415" s="216" t="s">
        <v>144</v>
      </c>
      <c r="AU415" s="216" t="s">
        <v>81</v>
      </c>
      <c r="AV415" s="11" t="s">
        <v>81</v>
      </c>
      <c r="AW415" s="11" t="s">
        <v>35</v>
      </c>
      <c r="AX415" s="11" t="s">
        <v>77</v>
      </c>
      <c r="AY415" s="216" t="s">
        <v>135</v>
      </c>
    </row>
    <row r="416" spans="2:65" s="1" customFormat="1" ht="20.399999999999999" customHeight="1">
      <c r="B416" s="41"/>
      <c r="C416" s="193" t="s">
        <v>522</v>
      </c>
      <c r="D416" s="193" t="s">
        <v>137</v>
      </c>
      <c r="E416" s="194" t="s">
        <v>523</v>
      </c>
      <c r="F416" s="195" t="s">
        <v>524</v>
      </c>
      <c r="G416" s="196" t="s">
        <v>190</v>
      </c>
      <c r="H416" s="197">
        <v>20</v>
      </c>
      <c r="I416" s="198"/>
      <c r="J416" s="199">
        <f>ROUND(I416*H416,2)</f>
        <v>0</v>
      </c>
      <c r="K416" s="195" t="s">
        <v>141</v>
      </c>
      <c r="L416" s="61"/>
      <c r="M416" s="200" t="s">
        <v>21</v>
      </c>
      <c r="N416" s="201" t="s">
        <v>43</v>
      </c>
      <c r="O416" s="42"/>
      <c r="P416" s="202">
        <f>O416*H416</f>
        <v>0</v>
      </c>
      <c r="Q416" s="202">
        <v>0</v>
      </c>
      <c r="R416" s="202">
        <f>Q416*H416</f>
        <v>0</v>
      </c>
      <c r="S416" s="202">
        <v>0</v>
      </c>
      <c r="T416" s="203">
        <f>S416*H416</f>
        <v>0</v>
      </c>
      <c r="AR416" s="24" t="s">
        <v>142</v>
      </c>
      <c r="AT416" s="24" t="s">
        <v>137</v>
      </c>
      <c r="AU416" s="24" t="s">
        <v>81</v>
      </c>
      <c r="AY416" s="24" t="s">
        <v>135</v>
      </c>
      <c r="BE416" s="204">
        <f>IF(N416="základní",J416,0)</f>
        <v>0</v>
      </c>
      <c r="BF416" s="204">
        <f>IF(N416="snížená",J416,0)</f>
        <v>0</v>
      </c>
      <c r="BG416" s="204">
        <f>IF(N416="zákl. přenesená",J416,0)</f>
        <v>0</v>
      </c>
      <c r="BH416" s="204">
        <f>IF(N416="sníž. přenesená",J416,0)</f>
        <v>0</v>
      </c>
      <c r="BI416" s="204">
        <f>IF(N416="nulová",J416,0)</f>
        <v>0</v>
      </c>
      <c r="BJ416" s="24" t="s">
        <v>77</v>
      </c>
      <c r="BK416" s="204">
        <f>ROUND(I416*H416,2)</f>
        <v>0</v>
      </c>
      <c r="BL416" s="24" t="s">
        <v>142</v>
      </c>
      <c r="BM416" s="24" t="s">
        <v>525</v>
      </c>
    </row>
    <row r="417" spans="2:65" s="1" customFormat="1" ht="20.399999999999999" customHeight="1">
      <c r="B417" s="41"/>
      <c r="C417" s="193" t="s">
        <v>526</v>
      </c>
      <c r="D417" s="193" t="s">
        <v>137</v>
      </c>
      <c r="E417" s="194" t="s">
        <v>527</v>
      </c>
      <c r="F417" s="195" t="s">
        <v>528</v>
      </c>
      <c r="G417" s="196" t="s">
        <v>220</v>
      </c>
      <c r="H417" s="197">
        <v>1</v>
      </c>
      <c r="I417" s="198"/>
      <c r="J417" s="199">
        <f>ROUND(I417*H417,2)</f>
        <v>0</v>
      </c>
      <c r="K417" s="195" t="s">
        <v>21</v>
      </c>
      <c r="L417" s="61"/>
      <c r="M417" s="200" t="s">
        <v>21</v>
      </c>
      <c r="N417" s="201" t="s">
        <v>43</v>
      </c>
      <c r="O417" s="42"/>
      <c r="P417" s="202">
        <f>O417*H417</f>
        <v>0</v>
      </c>
      <c r="Q417" s="202">
        <v>0</v>
      </c>
      <c r="R417" s="202">
        <f>Q417*H417</f>
        <v>0</v>
      </c>
      <c r="S417" s="202">
        <v>0</v>
      </c>
      <c r="T417" s="203">
        <f>S417*H417</f>
        <v>0</v>
      </c>
      <c r="AR417" s="24" t="s">
        <v>142</v>
      </c>
      <c r="AT417" s="24" t="s">
        <v>137</v>
      </c>
      <c r="AU417" s="24" t="s">
        <v>81</v>
      </c>
      <c r="AY417" s="24" t="s">
        <v>135</v>
      </c>
      <c r="BE417" s="204">
        <f>IF(N417="základní",J417,0)</f>
        <v>0</v>
      </c>
      <c r="BF417" s="204">
        <f>IF(N417="snížená",J417,0)</f>
        <v>0</v>
      </c>
      <c r="BG417" s="204">
        <f>IF(N417="zákl. přenesená",J417,0)</f>
        <v>0</v>
      </c>
      <c r="BH417" s="204">
        <f>IF(N417="sníž. přenesená",J417,0)</f>
        <v>0</v>
      </c>
      <c r="BI417" s="204">
        <f>IF(N417="nulová",J417,0)</f>
        <v>0</v>
      </c>
      <c r="BJ417" s="24" t="s">
        <v>77</v>
      </c>
      <c r="BK417" s="204">
        <f>ROUND(I417*H417,2)</f>
        <v>0</v>
      </c>
      <c r="BL417" s="24" t="s">
        <v>142</v>
      </c>
      <c r="BM417" s="24" t="s">
        <v>529</v>
      </c>
    </row>
    <row r="418" spans="2:65" s="14" customFormat="1">
      <c r="B418" s="253"/>
      <c r="C418" s="254"/>
      <c r="D418" s="207" t="s">
        <v>144</v>
      </c>
      <c r="E418" s="255" t="s">
        <v>21</v>
      </c>
      <c r="F418" s="256" t="s">
        <v>503</v>
      </c>
      <c r="G418" s="254"/>
      <c r="H418" s="257" t="s">
        <v>21</v>
      </c>
      <c r="I418" s="258"/>
      <c r="J418" s="254"/>
      <c r="K418" s="254"/>
      <c r="L418" s="259"/>
      <c r="M418" s="260"/>
      <c r="N418" s="261"/>
      <c r="O418" s="261"/>
      <c r="P418" s="261"/>
      <c r="Q418" s="261"/>
      <c r="R418" s="261"/>
      <c r="S418" s="261"/>
      <c r="T418" s="262"/>
      <c r="AT418" s="263" t="s">
        <v>144</v>
      </c>
      <c r="AU418" s="263" t="s">
        <v>81</v>
      </c>
      <c r="AV418" s="14" t="s">
        <v>77</v>
      </c>
      <c r="AW418" s="14" t="s">
        <v>35</v>
      </c>
      <c r="AX418" s="14" t="s">
        <v>72</v>
      </c>
      <c r="AY418" s="263" t="s">
        <v>135</v>
      </c>
    </row>
    <row r="419" spans="2:65" s="14" customFormat="1">
      <c r="B419" s="253"/>
      <c r="C419" s="254"/>
      <c r="D419" s="207" t="s">
        <v>144</v>
      </c>
      <c r="E419" s="255" t="s">
        <v>21</v>
      </c>
      <c r="F419" s="256" t="s">
        <v>504</v>
      </c>
      <c r="G419" s="254"/>
      <c r="H419" s="257" t="s">
        <v>21</v>
      </c>
      <c r="I419" s="258"/>
      <c r="J419" s="254"/>
      <c r="K419" s="254"/>
      <c r="L419" s="259"/>
      <c r="M419" s="260"/>
      <c r="N419" s="261"/>
      <c r="O419" s="261"/>
      <c r="P419" s="261"/>
      <c r="Q419" s="261"/>
      <c r="R419" s="261"/>
      <c r="S419" s="261"/>
      <c r="T419" s="262"/>
      <c r="AT419" s="263" t="s">
        <v>144</v>
      </c>
      <c r="AU419" s="263" t="s">
        <v>81</v>
      </c>
      <c r="AV419" s="14" t="s">
        <v>77</v>
      </c>
      <c r="AW419" s="14" t="s">
        <v>35</v>
      </c>
      <c r="AX419" s="14" t="s">
        <v>72</v>
      </c>
      <c r="AY419" s="263" t="s">
        <v>135</v>
      </c>
    </row>
    <row r="420" spans="2:65" s="11" customFormat="1">
      <c r="B420" s="205"/>
      <c r="C420" s="206"/>
      <c r="D420" s="219" t="s">
        <v>144</v>
      </c>
      <c r="E420" s="229" t="s">
        <v>21</v>
      </c>
      <c r="F420" s="230" t="s">
        <v>77</v>
      </c>
      <c r="G420" s="206"/>
      <c r="H420" s="231">
        <v>1</v>
      </c>
      <c r="I420" s="211"/>
      <c r="J420" s="206"/>
      <c r="K420" s="206"/>
      <c r="L420" s="212"/>
      <c r="M420" s="213"/>
      <c r="N420" s="214"/>
      <c r="O420" s="214"/>
      <c r="P420" s="214"/>
      <c r="Q420" s="214"/>
      <c r="R420" s="214"/>
      <c r="S420" s="214"/>
      <c r="T420" s="215"/>
      <c r="AT420" s="216" t="s">
        <v>144</v>
      </c>
      <c r="AU420" s="216" t="s">
        <v>81</v>
      </c>
      <c r="AV420" s="11" t="s">
        <v>81</v>
      </c>
      <c r="AW420" s="11" t="s">
        <v>35</v>
      </c>
      <c r="AX420" s="11" t="s">
        <v>77</v>
      </c>
      <c r="AY420" s="216" t="s">
        <v>135</v>
      </c>
    </row>
    <row r="421" spans="2:65" s="1" customFormat="1" ht="28.8" customHeight="1">
      <c r="B421" s="41"/>
      <c r="C421" s="193" t="s">
        <v>530</v>
      </c>
      <c r="D421" s="193" t="s">
        <v>137</v>
      </c>
      <c r="E421" s="194" t="s">
        <v>531</v>
      </c>
      <c r="F421" s="195" t="s">
        <v>532</v>
      </c>
      <c r="G421" s="196" t="s">
        <v>190</v>
      </c>
      <c r="H421" s="197">
        <v>3</v>
      </c>
      <c r="I421" s="198"/>
      <c r="J421" s="199">
        <f>ROUND(I421*H421,2)</f>
        <v>0</v>
      </c>
      <c r="K421" s="195" t="s">
        <v>21</v>
      </c>
      <c r="L421" s="61"/>
      <c r="M421" s="200" t="s">
        <v>21</v>
      </c>
      <c r="N421" s="201" t="s">
        <v>43</v>
      </c>
      <c r="O421" s="42"/>
      <c r="P421" s="202">
        <f>O421*H421</f>
        <v>0</v>
      </c>
      <c r="Q421" s="202">
        <v>0</v>
      </c>
      <c r="R421" s="202">
        <f>Q421*H421</f>
        <v>0</v>
      </c>
      <c r="S421" s="202">
        <v>0</v>
      </c>
      <c r="T421" s="203">
        <f>S421*H421</f>
        <v>0</v>
      </c>
      <c r="AR421" s="24" t="s">
        <v>142</v>
      </c>
      <c r="AT421" s="24" t="s">
        <v>137</v>
      </c>
      <c r="AU421" s="24" t="s">
        <v>81</v>
      </c>
      <c r="AY421" s="24" t="s">
        <v>135</v>
      </c>
      <c r="BE421" s="204">
        <f>IF(N421="základní",J421,0)</f>
        <v>0</v>
      </c>
      <c r="BF421" s="204">
        <f>IF(N421="snížená",J421,0)</f>
        <v>0</v>
      </c>
      <c r="BG421" s="204">
        <f>IF(N421="zákl. přenesená",J421,0)</f>
        <v>0</v>
      </c>
      <c r="BH421" s="204">
        <f>IF(N421="sníž. přenesená",J421,0)</f>
        <v>0</v>
      </c>
      <c r="BI421" s="204">
        <f>IF(N421="nulová",J421,0)</f>
        <v>0</v>
      </c>
      <c r="BJ421" s="24" t="s">
        <v>77</v>
      </c>
      <c r="BK421" s="204">
        <f>ROUND(I421*H421,2)</f>
        <v>0</v>
      </c>
      <c r="BL421" s="24" t="s">
        <v>142</v>
      </c>
      <c r="BM421" s="24" t="s">
        <v>533</v>
      </c>
    </row>
    <row r="422" spans="2:65" s="14" customFormat="1">
      <c r="B422" s="253"/>
      <c r="C422" s="254"/>
      <c r="D422" s="207" t="s">
        <v>144</v>
      </c>
      <c r="E422" s="255" t="s">
        <v>21</v>
      </c>
      <c r="F422" s="256" t="s">
        <v>534</v>
      </c>
      <c r="G422" s="254"/>
      <c r="H422" s="257" t="s">
        <v>21</v>
      </c>
      <c r="I422" s="258"/>
      <c r="J422" s="254"/>
      <c r="K422" s="254"/>
      <c r="L422" s="259"/>
      <c r="M422" s="260"/>
      <c r="N422" s="261"/>
      <c r="O422" s="261"/>
      <c r="P422" s="261"/>
      <c r="Q422" s="261"/>
      <c r="R422" s="261"/>
      <c r="S422" s="261"/>
      <c r="T422" s="262"/>
      <c r="AT422" s="263" t="s">
        <v>144</v>
      </c>
      <c r="AU422" s="263" t="s">
        <v>81</v>
      </c>
      <c r="AV422" s="14" t="s">
        <v>77</v>
      </c>
      <c r="AW422" s="14" t="s">
        <v>35</v>
      </c>
      <c r="AX422" s="14" t="s">
        <v>72</v>
      </c>
      <c r="AY422" s="263" t="s">
        <v>135</v>
      </c>
    </row>
    <row r="423" spans="2:65" s="14" customFormat="1">
      <c r="B423" s="253"/>
      <c r="C423" s="254"/>
      <c r="D423" s="207" t="s">
        <v>144</v>
      </c>
      <c r="E423" s="255" t="s">
        <v>21</v>
      </c>
      <c r="F423" s="256" t="s">
        <v>535</v>
      </c>
      <c r="G423" s="254"/>
      <c r="H423" s="257" t="s">
        <v>21</v>
      </c>
      <c r="I423" s="258"/>
      <c r="J423" s="254"/>
      <c r="K423" s="254"/>
      <c r="L423" s="259"/>
      <c r="M423" s="260"/>
      <c r="N423" s="261"/>
      <c r="O423" s="261"/>
      <c r="P423" s="261"/>
      <c r="Q423" s="261"/>
      <c r="R423" s="261"/>
      <c r="S423" s="261"/>
      <c r="T423" s="262"/>
      <c r="AT423" s="263" t="s">
        <v>144</v>
      </c>
      <c r="AU423" s="263" t="s">
        <v>81</v>
      </c>
      <c r="AV423" s="14" t="s">
        <v>77</v>
      </c>
      <c r="AW423" s="14" t="s">
        <v>35</v>
      </c>
      <c r="AX423" s="14" t="s">
        <v>72</v>
      </c>
      <c r="AY423" s="263" t="s">
        <v>135</v>
      </c>
    </row>
    <row r="424" spans="2:65" s="11" customFormat="1">
      <c r="B424" s="205"/>
      <c r="C424" s="206"/>
      <c r="D424" s="219" t="s">
        <v>144</v>
      </c>
      <c r="E424" s="229" t="s">
        <v>21</v>
      </c>
      <c r="F424" s="230" t="s">
        <v>536</v>
      </c>
      <c r="G424" s="206"/>
      <c r="H424" s="231">
        <v>3</v>
      </c>
      <c r="I424" s="211"/>
      <c r="J424" s="206"/>
      <c r="K424" s="206"/>
      <c r="L424" s="212"/>
      <c r="M424" s="213"/>
      <c r="N424" s="214"/>
      <c r="O424" s="214"/>
      <c r="P424" s="214"/>
      <c r="Q424" s="214"/>
      <c r="R424" s="214"/>
      <c r="S424" s="214"/>
      <c r="T424" s="215"/>
      <c r="AT424" s="216" t="s">
        <v>144</v>
      </c>
      <c r="AU424" s="216" t="s">
        <v>81</v>
      </c>
      <c r="AV424" s="11" t="s">
        <v>81</v>
      </c>
      <c r="AW424" s="11" t="s">
        <v>35</v>
      </c>
      <c r="AX424" s="11" t="s">
        <v>77</v>
      </c>
      <c r="AY424" s="216" t="s">
        <v>135</v>
      </c>
    </row>
    <row r="425" spans="2:65" s="1" customFormat="1" ht="28.8" customHeight="1">
      <c r="B425" s="41"/>
      <c r="C425" s="193" t="s">
        <v>537</v>
      </c>
      <c r="D425" s="193" t="s">
        <v>137</v>
      </c>
      <c r="E425" s="194" t="s">
        <v>538</v>
      </c>
      <c r="F425" s="195" t="s">
        <v>539</v>
      </c>
      <c r="G425" s="196" t="s">
        <v>190</v>
      </c>
      <c r="H425" s="197">
        <v>4</v>
      </c>
      <c r="I425" s="198"/>
      <c r="J425" s="199">
        <f>ROUND(I425*H425,2)</f>
        <v>0</v>
      </c>
      <c r="K425" s="195" t="s">
        <v>21</v>
      </c>
      <c r="L425" s="61"/>
      <c r="M425" s="200" t="s">
        <v>21</v>
      </c>
      <c r="N425" s="201" t="s">
        <v>43</v>
      </c>
      <c r="O425" s="42"/>
      <c r="P425" s="202">
        <f>O425*H425</f>
        <v>0</v>
      </c>
      <c r="Q425" s="202">
        <v>0</v>
      </c>
      <c r="R425" s="202">
        <f>Q425*H425</f>
        <v>0</v>
      </c>
      <c r="S425" s="202">
        <v>0</v>
      </c>
      <c r="T425" s="203">
        <f>S425*H425</f>
        <v>0</v>
      </c>
      <c r="AR425" s="24" t="s">
        <v>142</v>
      </c>
      <c r="AT425" s="24" t="s">
        <v>137</v>
      </c>
      <c r="AU425" s="24" t="s">
        <v>81</v>
      </c>
      <c r="AY425" s="24" t="s">
        <v>135</v>
      </c>
      <c r="BE425" s="204">
        <f>IF(N425="základní",J425,0)</f>
        <v>0</v>
      </c>
      <c r="BF425" s="204">
        <f>IF(N425="snížená",J425,0)</f>
        <v>0</v>
      </c>
      <c r="BG425" s="204">
        <f>IF(N425="zákl. přenesená",J425,0)</f>
        <v>0</v>
      </c>
      <c r="BH425" s="204">
        <f>IF(N425="sníž. přenesená",J425,0)</f>
        <v>0</v>
      </c>
      <c r="BI425" s="204">
        <f>IF(N425="nulová",J425,0)</f>
        <v>0</v>
      </c>
      <c r="BJ425" s="24" t="s">
        <v>77</v>
      </c>
      <c r="BK425" s="204">
        <f>ROUND(I425*H425,2)</f>
        <v>0</v>
      </c>
      <c r="BL425" s="24" t="s">
        <v>142</v>
      </c>
      <c r="BM425" s="24" t="s">
        <v>540</v>
      </c>
    </row>
    <row r="426" spans="2:65" s="14" customFormat="1">
      <c r="B426" s="253"/>
      <c r="C426" s="254"/>
      <c r="D426" s="207" t="s">
        <v>144</v>
      </c>
      <c r="E426" s="255" t="s">
        <v>21</v>
      </c>
      <c r="F426" s="256" t="s">
        <v>534</v>
      </c>
      <c r="G426" s="254"/>
      <c r="H426" s="257" t="s">
        <v>21</v>
      </c>
      <c r="I426" s="258"/>
      <c r="J426" s="254"/>
      <c r="K426" s="254"/>
      <c r="L426" s="259"/>
      <c r="M426" s="260"/>
      <c r="N426" s="261"/>
      <c r="O426" s="261"/>
      <c r="P426" s="261"/>
      <c r="Q426" s="261"/>
      <c r="R426" s="261"/>
      <c r="S426" s="261"/>
      <c r="T426" s="262"/>
      <c r="AT426" s="263" t="s">
        <v>144</v>
      </c>
      <c r="AU426" s="263" t="s">
        <v>81</v>
      </c>
      <c r="AV426" s="14" t="s">
        <v>77</v>
      </c>
      <c r="AW426" s="14" t="s">
        <v>35</v>
      </c>
      <c r="AX426" s="14" t="s">
        <v>72</v>
      </c>
      <c r="AY426" s="263" t="s">
        <v>135</v>
      </c>
    </row>
    <row r="427" spans="2:65" s="14" customFormat="1">
      <c r="B427" s="253"/>
      <c r="C427" s="254"/>
      <c r="D427" s="207" t="s">
        <v>144</v>
      </c>
      <c r="E427" s="255" t="s">
        <v>21</v>
      </c>
      <c r="F427" s="256" t="s">
        <v>535</v>
      </c>
      <c r="G427" s="254"/>
      <c r="H427" s="257" t="s">
        <v>21</v>
      </c>
      <c r="I427" s="258"/>
      <c r="J427" s="254"/>
      <c r="K427" s="254"/>
      <c r="L427" s="259"/>
      <c r="M427" s="260"/>
      <c r="N427" s="261"/>
      <c r="O427" s="261"/>
      <c r="P427" s="261"/>
      <c r="Q427" s="261"/>
      <c r="R427" s="261"/>
      <c r="S427" s="261"/>
      <c r="T427" s="262"/>
      <c r="AT427" s="263" t="s">
        <v>144</v>
      </c>
      <c r="AU427" s="263" t="s">
        <v>81</v>
      </c>
      <c r="AV427" s="14" t="s">
        <v>77</v>
      </c>
      <c r="AW427" s="14" t="s">
        <v>35</v>
      </c>
      <c r="AX427" s="14" t="s">
        <v>72</v>
      </c>
      <c r="AY427" s="263" t="s">
        <v>135</v>
      </c>
    </row>
    <row r="428" spans="2:65" s="11" customFormat="1">
      <c r="B428" s="205"/>
      <c r="C428" s="206"/>
      <c r="D428" s="207" t="s">
        <v>144</v>
      </c>
      <c r="E428" s="208" t="s">
        <v>21</v>
      </c>
      <c r="F428" s="209" t="s">
        <v>541</v>
      </c>
      <c r="G428" s="206"/>
      <c r="H428" s="210">
        <v>4</v>
      </c>
      <c r="I428" s="211"/>
      <c r="J428" s="206"/>
      <c r="K428" s="206"/>
      <c r="L428" s="212"/>
      <c r="M428" s="213"/>
      <c r="N428" s="214"/>
      <c r="O428" s="214"/>
      <c r="P428" s="214"/>
      <c r="Q428" s="214"/>
      <c r="R428" s="214"/>
      <c r="S428" s="214"/>
      <c r="T428" s="215"/>
      <c r="AT428" s="216" t="s">
        <v>144</v>
      </c>
      <c r="AU428" s="216" t="s">
        <v>81</v>
      </c>
      <c r="AV428" s="11" t="s">
        <v>81</v>
      </c>
      <c r="AW428" s="11" t="s">
        <v>35</v>
      </c>
      <c r="AX428" s="11" t="s">
        <v>77</v>
      </c>
      <c r="AY428" s="216" t="s">
        <v>135</v>
      </c>
    </row>
    <row r="429" spans="2:65" s="10" customFormat="1" ht="29.85" customHeight="1">
      <c r="B429" s="176"/>
      <c r="C429" s="177"/>
      <c r="D429" s="190" t="s">
        <v>71</v>
      </c>
      <c r="E429" s="191" t="s">
        <v>542</v>
      </c>
      <c r="F429" s="191" t="s">
        <v>543</v>
      </c>
      <c r="G429" s="177"/>
      <c r="H429" s="177"/>
      <c r="I429" s="180"/>
      <c r="J429" s="192">
        <f>BK429</f>
        <v>0</v>
      </c>
      <c r="K429" s="177"/>
      <c r="L429" s="182"/>
      <c r="M429" s="183"/>
      <c r="N429" s="184"/>
      <c r="O429" s="184"/>
      <c r="P429" s="185">
        <f>SUM(P430:P551)</f>
        <v>0</v>
      </c>
      <c r="Q429" s="184"/>
      <c r="R429" s="185">
        <f>SUM(R430:R551)</f>
        <v>0</v>
      </c>
      <c r="S429" s="184"/>
      <c r="T429" s="186">
        <f>SUM(T430:T551)</f>
        <v>20.892400999999996</v>
      </c>
      <c r="AR429" s="187" t="s">
        <v>77</v>
      </c>
      <c r="AT429" s="188" t="s">
        <v>71</v>
      </c>
      <c r="AU429" s="188" t="s">
        <v>77</v>
      </c>
      <c r="AY429" s="187" t="s">
        <v>135</v>
      </c>
      <c r="BK429" s="189">
        <f>SUM(BK430:BK551)</f>
        <v>0</v>
      </c>
    </row>
    <row r="430" spans="2:65" s="1" customFormat="1" ht="28.8" customHeight="1">
      <c r="B430" s="41"/>
      <c r="C430" s="193" t="s">
        <v>544</v>
      </c>
      <c r="D430" s="193" t="s">
        <v>137</v>
      </c>
      <c r="E430" s="194" t="s">
        <v>545</v>
      </c>
      <c r="F430" s="195" t="s">
        <v>546</v>
      </c>
      <c r="G430" s="196" t="s">
        <v>152</v>
      </c>
      <c r="H430" s="197">
        <v>7.88</v>
      </c>
      <c r="I430" s="198"/>
      <c r="J430" s="199">
        <f>ROUND(I430*H430,2)</f>
        <v>0</v>
      </c>
      <c r="K430" s="195" t="s">
        <v>141</v>
      </c>
      <c r="L430" s="61"/>
      <c r="M430" s="200" t="s">
        <v>21</v>
      </c>
      <c r="N430" s="201" t="s">
        <v>43</v>
      </c>
      <c r="O430" s="42"/>
      <c r="P430" s="202">
        <f>O430*H430</f>
        <v>0</v>
      </c>
      <c r="Q430" s="202">
        <v>0</v>
      </c>
      <c r="R430" s="202">
        <f>Q430*H430</f>
        <v>0</v>
      </c>
      <c r="S430" s="202">
        <v>7.5999999999999998E-2</v>
      </c>
      <c r="T430" s="203">
        <f>S430*H430</f>
        <v>0.59887999999999997</v>
      </c>
      <c r="AR430" s="24" t="s">
        <v>142</v>
      </c>
      <c r="AT430" s="24" t="s">
        <v>137</v>
      </c>
      <c r="AU430" s="24" t="s">
        <v>81</v>
      </c>
      <c r="AY430" s="24" t="s">
        <v>135</v>
      </c>
      <c r="BE430" s="204">
        <f>IF(N430="základní",J430,0)</f>
        <v>0</v>
      </c>
      <c r="BF430" s="204">
        <f>IF(N430="snížená",J430,0)</f>
        <v>0</v>
      </c>
      <c r="BG430" s="204">
        <f>IF(N430="zákl. přenesená",J430,0)</f>
        <v>0</v>
      </c>
      <c r="BH430" s="204">
        <f>IF(N430="sníž. přenesená",J430,0)</f>
        <v>0</v>
      </c>
      <c r="BI430" s="204">
        <f>IF(N430="nulová",J430,0)</f>
        <v>0</v>
      </c>
      <c r="BJ430" s="24" t="s">
        <v>77</v>
      </c>
      <c r="BK430" s="204">
        <f>ROUND(I430*H430,2)</f>
        <v>0</v>
      </c>
      <c r="BL430" s="24" t="s">
        <v>142</v>
      </c>
      <c r="BM430" s="24" t="s">
        <v>547</v>
      </c>
    </row>
    <row r="431" spans="2:65" s="14" customFormat="1">
      <c r="B431" s="253"/>
      <c r="C431" s="254"/>
      <c r="D431" s="207" t="s">
        <v>144</v>
      </c>
      <c r="E431" s="255" t="s">
        <v>21</v>
      </c>
      <c r="F431" s="256" t="s">
        <v>548</v>
      </c>
      <c r="G431" s="254"/>
      <c r="H431" s="257" t="s">
        <v>21</v>
      </c>
      <c r="I431" s="258"/>
      <c r="J431" s="254"/>
      <c r="K431" s="254"/>
      <c r="L431" s="259"/>
      <c r="M431" s="260"/>
      <c r="N431" s="261"/>
      <c r="O431" s="261"/>
      <c r="P431" s="261"/>
      <c r="Q431" s="261"/>
      <c r="R431" s="261"/>
      <c r="S431" s="261"/>
      <c r="T431" s="262"/>
      <c r="AT431" s="263" t="s">
        <v>144</v>
      </c>
      <c r="AU431" s="263" t="s">
        <v>81</v>
      </c>
      <c r="AV431" s="14" t="s">
        <v>77</v>
      </c>
      <c r="AW431" s="14" t="s">
        <v>35</v>
      </c>
      <c r="AX431" s="14" t="s">
        <v>72</v>
      </c>
      <c r="AY431" s="263" t="s">
        <v>135</v>
      </c>
    </row>
    <row r="432" spans="2:65" s="11" customFormat="1">
      <c r="B432" s="205"/>
      <c r="C432" s="206"/>
      <c r="D432" s="207" t="s">
        <v>144</v>
      </c>
      <c r="E432" s="208" t="s">
        <v>21</v>
      </c>
      <c r="F432" s="209" t="s">
        <v>21</v>
      </c>
      <c r="G432" s="206"/>
      <c r="H432" s="210">
        <v>0</v>
      </c>
      <c r="I432" s="211"/>
      <c r="J432" s="206"/>
      <c r="K432" s="206"/>
      <c r="L432" s="212"/>
      <c r="M432" s="213"/>
      <c r="N432" s="214"/>
      <c r="O432" s="214"/>
      <c r="P432" s="214"/>
      <c r="Q432" s="214"/>
      <c r="R432" s="214"/>
      <c r="S432" s="214"/>
      <c r="T432" s="215"/>
      <c r="AT432" s="216" t="s">
        <v>144</v>
      </c>
      <c r="AU432" s="216" t="s">
        <v>81</v>
      </c>
      <c r="AV432" s="11" t="s">
        <v>81</v>
      </c>
      <c r="AW432" s="11" t="s">
        <v>35</v>
      </c>
      <c r="AX432" s="11" t="s">
        <v>72</v>
      </c>
      <c r="AY432" s="216" t="s">
        <v>135</v>
      </c>
    </row>
    <row r="433" spans="2:65" s="11" customFormat="1">
      <c r="B433" s="205"/>
      <c r="C433" s="206"/>
      <c r="D433" s="207" t="s">
        <v>144</v>
      </c>
      <c r="E433" s="208" t="s">
        <v>21</v>
      </c>
      <c r="F433" s="209" t="s">
        <v>549</v>
      </c>
      <c r="G433" s="206"/>
      <c r="H433" s="210">
        <v>4.7279999999999998</v>
      </c>
      <c r="I433" s="211"/>
      <c r="J433" s="206"/>
      <c r="K433" s="206"/>
      <c r="L433" s="212"/>
      <c r="M433" s="213"/>
      <c r="N433" s="214"/>
      <c r="O433" s="214"/>
      <c r="P433" s="214"/>
      <c r="Q433" s="214"/>
      <c r="R433" s="214"/>
      <c r="S433" s="214"/>
      <c r="T433" s="215"/>
      <c r="AT433" s="216" t="s">
        <v>144</v>
      </c>
      <c r="AU433" s="216" t="s">
        <v>81</v>
      </c>
      <c r="AV433" s="11" t="s">
        <v>81</v>
      </c>
      <c r="AW433" s="11" t="s">
        <v>35</v>
      </c>
      <c r="AX433" s="11" t="s">
        <v>72</v>
      </c>
      <c r="AY433" s="216" t="s">
        <v>135</v>
      </c>
    </row>
    <row r="434" spans="2:65" s="11" customFormat="1">
      <c r="B434" s="205"/>
      <c r="C434" s="206"/>
      <c r="D434" s="207" t="s">
        <v>144</v>
      </c>
      <c r="E434" s="208" t="s">
        <v>21</v>
      </c>
      <c r="F434" s="209" t="s">
        <v>550</v>
      </c>
      <c r="G434" s="206"/>
      <c r="H434" s="210">
        <v>3.1520000000000001</v>
      </c>
      <c r="I434" s="211"/>
      <c r="J434" s="206"/>
      <c r="K434" s="206"/>
      <c r="L434" s="212"/>
      <c r="M434" s="213"/>
      <c r="N434" s="214"/>
      <c r="O434" s="214"/>
      <c r="P434" s="214"/>
      <c r="Q434" s="214"/>
      <c r="R434" s="214"/>
      <c r="S434" s="214"/>
      <c r="T434" s="215"/>
      <c r="AT434" s="216" t="s">
        <v>144</v>
      </c>
      <c r="AU434" s="216" t="s">
        <v>81</v>
      </c>
      <c r="AV434" s="11" t="s">
        <v>81</v>
      </c>
      <c r="AW434" s="11" t="s">
        <v>35</v>
      </c>
      <c r="AX434" s="11" t="s">
        <v>72</v>
      </c>
      <c r="AY434" s="216" t="s">
        <v>135</v>
      </c>
    </row>
    <row r="435" spans="2:65" s="12" customFormat="1">
      <c r="B435" s="217"/>
      <c r="C435" s="218"/>
      <c r="D435" s="219" t="s">
        <v>144</v>
      </c>
      <c r="E435" s="220" t="s">
        <v>21</v>
      </c>
      <c r="F435" s="221" t="s">
        <v>551</v>
      </c>
      <c r="G435" s="218"/>
      <c r="H435" s="222">
        <v>7.88</v>
      </c>
      <c r="I435" s="223"/>
      <c r="J435" s="218"/>
      <c r="K435" s="218"/>
      <c r="L435" s="224"/>
      <c r="M435" s="225"/>
      <c r="N435" s="226"/>
      <c r="O435" s="226"/>
      <c r="P435" s="226"/>
      <c r="Q435" s="226"/>
      <c r="R435" s="226"/>
      <c r="S435" s="226"/>
      <c r="T435" s="227"/>
      <c r="AT435" s="228" t="s">
        <v>144</v>
      </c>
      <c r="AU435" s="228" t="s">
        <v>81</v>
      </c>
      <c r="AV435" s="12" t="s">
        <v>142</v>
      </c>
      <c r="AW435" s="12" t="s">
        <v>35</v>
      </c>
      <c r="AX435" s="12" t="s">
        <v>77</v>
      </c>
      <c r="AY435" s="228" t="s">
        <v>135</v>
      </c>
    </row>
    <row r="436" spans="2:65" s="1" customFormat="1" ht="28.8" customHeight="1">
      <c r="B436" s="41"/>
      <c r="C436" s="193" t="s">
        <v>552</v>
      </c>
      <c r="D436" s="193" t="s">
        <v>137</v>
      </c>
      <c r="E436" s="194" t="s">
        <v>553</v>
      </c>
      <c r="F436" s="195" t="s">
        <v>554</v>
      </c>
      <c r="G436" s="196" t="s">
        <v>152</v>
      </c>
      <c r="H436" s="197">
        <v>11.282999999999999</v>
      </c>
      <c r="I436" s="198"/>
      <c r="J436" s="199">
        <f>ROUND(I436*H436,2)</f>
        <v>0</v>
      </c>
      <c r="K436" s="195" t="s">
        <v>141</v>
      </c>
      <c r="L436" s="61"/>
      <c r="M436" s="200" t="s">
        <v>21</v>
      </c>
      <c r="N436" s="201" t="s">
        <v>43</v>
      </c>
      <c r="O436" s="42"/>
      <c r="P436" s="202">
        <f>O436*H436</f>
        <v>0</v>
      </c>
      <c r="Q436" s="202">
        <v>0</v>
      </c>
      <c r="R436" s="202">
        <f>Q436*H436</f>
        <v>0</v>
      </c>
      <c r="S436" s="202">
        <v>0.13100000000000001</v>
      </c>
      <c r="T436" s="203">
        <f>S436*H436</f>
        <v>1.478073</v>
      </c>
      <c r="AR436" s="24" t="s">
        <v>142</v>
      </c>
      <c r="AT436" s="24" t="s">
        <v>137</v>
      </c>
      <c r="AU436" s="24" t="s">
        <v>81</v>
      </c>
      <c r="AY436" s="24" t="s">
        <v>135</v>
      </c>
      <c r="BE436" s="204">
        <f>IF(N436="základní",J436,0)</f>
        <v>0</v>
      </c>
      <c r="BF436" s="204">
        <f>IF(N436="snížená",J436,0)</f>
        <v>0</v>
      </c>
      <c r="BG436" s="204">
        <f>IF(N436="zákl. přenesená",J436,0)</f>
        <v>0</v>
      </c>
      <c r="BH436" s="204">
        <f>IF(N436="sníž. přenesená",J436,0)</f>
        <v>0</v>
      </c>
      <c r="BI436" s="204">
        <f>IF(N436="nulová",J436,0)</f>
        <v>0</v>
      </c>
      <c r="BJ436" s="24" t="s">
        <v>77</v>
      </c>
      <c r="BK436" s="204">
        <f>ROUND(I436*H436,2)</f>
        <v>0</v>
      </c>
      <c r="BL436" s="24" t="s">
        <v>142</v>
      </c>
      <c r="BM436" s="24" t="s">
        <v>555</v>
      </c>
    </row>
    <row r="437" spans="2:65" s="14" customFormat="1">
      <c r="B437" s="253"/>
      <c r="C437" s="254"/>
      <c r="D437" s="207" t="s">
        <v>144</v>
      </c>
      <c r="E437" s="255" t="s">
        <v>21</v>
      </c>
      <c r="F437" s="256" t="s">
        <v>548</v>
      </c>
      <c r="G437" s="254"/>
      <c r="H437" s="257" t="s">
        <v>21</v>
      </c>
      <c r="I437" s="258"/>
      <c r="J437" s="254"/>
      <c r="K437" s="254"/>
      <c r="L437" s="259"/>
      <c r="M437" s="260"/>
      <c r="N437" s="261"/>
      <c r="O437" s="261"/>
      <c r="P437" s="261"/>
      <c r="Q437" s="261"/>
      <c r="R437" s="261"/>
      <c r="S437" s="261"/>
      <c r="T437" s="262"/>
      <c r="AT437" s="263" t="s">
        <v>144</v>
      </c>
      <c r="AU437" s="263" t="s">
        <v>81</v>
      </c>
      <c r="AV437" s="14" t="s">
        <v>77</v>
      </c>
      <c r="AW437" s="14" t="s">
        <v>35</v>
      </c>
      <c r="AX437" s="14" t="s">
        <v>72</v>
      </c>
      <c r="AY437" s="263" t="s">
        <v>135</v>
      </c>
    </row>
    <row r="438" spans="2:65" s="14" customFormat="1">
      <c r="B438" s="253"/>
      <c r="C438" s="254"/>
      <c r="D438" s="207" t="s">
        <v>144</v>
      </c>
      <c r="E438" s="255" t="s">
        <v>21</v>
      </c>
      <c r="F438" s="256" t="s">
        <v>556</v>
      </c>
      <c r="G438" s="254"/>
      <c r="H438" s="257" t="s">
        <v>21</v>
      </c>
      <c r="I438" s="258"/>
      <c r="J438" s="254"/>
      <c r="K438" s="254"/>
      <c r="L438" s="259"/>
      <c r="M438" s="260"/>
      <c r="N438" s="261"/>
      <c r="O438" s="261"/>
      <c r="P438" s="261"/>
      <c r="Q438" s="261"/>
      <c r="R438" s="261"/>
      <c r="S438" s="261"/>
      <c r="T438" s="262"/>
      <c r="AT438" s="263" t="s">
        <v>144</v>
      </c>
      <c r="AU438" s="263" t="s">
        <v>81</v>
      </c>
      <c r="AV438" s="14" t="s">
        <v>77</v>
      </c>
      <c r="AW438" s="14" t="s">
        <v>35</v>
      </c>
      <c r="AX438" s="14" t="s">
        <v>72</v>
      </c>
      <c r="AY438" s="263" t="s">
        <v>135</v>
      </c>
    </row>
    <row r="439" spans="2:65" s="11" customFormat="1">
      <c r="B439" s="205"/>
      <c r="C439" s="206"/>
      <c r="D439" s="207" t="s">
        <v>144</v>
      </c>
      <c r="E439" s="208" t="s">
        <v>21</v>
      </c>
      <c r="F439" s="209" t="s">
        <v>21</v>
      </c>
      <c r="G439" s="206"/>
      <c r="H439" s="210">
        <v>0</v>
      </c>
      <c r="I439" s="211"/>
      <c r="J439" s="206"/>
      <c r="K439" s="206"/>
      <c r="L439" s="212"/>
      <c r="M439" s="213"/>
      <c r="N439" s="214"/>
      <c r="O439" s="214"/>
      <c r="P439" s="214"/>
      <c r="Q439" s="214"/>
      <c r="R439" s="214"/>
      <c r="S439" s="214"/>
      <c r="T439" s="215"/>
      <c r="AT439" s="216" t="s">
        <v>144</v>
      </c>
      <c r="AU439" s="216" t="s">
        <v>81</v>
      </c>
      <c r="AV439" s="11" t="s">
        <v>81</v>
      </c>
      <c r="AW439" s="11" t="s">
        <v>35</v>
      </c>
      <c r="AX439" s="11" t="s">
        <v>72</v>
      </c>
      <c r="AY439" s="216" t="s">
        <v>135</v>
      </c>
    </row>
    <row r="440" spans="2:65" s="11" customFormat="1">
      <c r="B440" s="205"/>
      <c r="C440" s="206"/>
      <c r="D440" s="207" t="s">
        <v>144</v>
      </c>
      <c r="E440" s="208" t="s">
        <v>21</v>
      </c>
      <c r="F440" s="209" t="s">
        <v>557</v>
      </c>
      <c r="G440" s="206"/>
      <c r="H440" s="210">
        <v>6.3070000000000004</v>
      </c>
      <c r="I440" s="211"/>
      <c r="J440" s="206"/>
      <c r="K440" s="206"/>
      <c r="L440" s="212"/>
      <c r="M440" s="213"/>
      <c r="N440" s="214"/>
      <c r="O440" s="214"/>
      <c r="P440" s="214"/>
      <c r="Q440" s="214"/>
      <c r="R440" s="214"/>
      <c r="S440" s="214"/>
      <c r="T440" s="215"/>
      <c r="AT440" s="216" t="s">
        <v>144</v>
      </c>
      <c r="AU440" s="216" t="s">
        <v>81</v>
      </c>
      <c r="AV440" s="11" t="s">
        <v>81</v>
      </c>
      <c r="AW440" s="11" t="s">
        <v>35</v>
      </c>
      <c r="AX440" s="11" t="s">
        <v>72</v>
      </c>
      <c r="AY440" s="216" t="s">
        <v>135</v>
      </c>
    </row>
    <row r="441" spans="2:65" s="11" customFormat="1">
      <c r="B441" s="205"/>
      <c r="C441" s="206"/>
      <c r="D441" s="207" t="s">
        <v>144</v>
      </c>
      <c r="E441" s="208" t="s">
        <v>21</v>
      </c>
      <c r="F441" s="209" t="s">
        <v>558</v>
      </c>
      <c r="G441" s="206"/>
      <c r="H441" s="210">
        <v>-2.3639999999999999</v>
      </c>
      <c r="I441" s="211"/>
      <c r="J441" s="206"/>
      <c r="K441" s="206"/>
      <c r="L441" s="212"/>
      <c r="M441" s="213"/>
      <c r="N441" s="214"/>
      <c r="O441" s="214"/>
      <c r="P441" s="214"/>
      <c r="Q441" s="214"/>
      <c r="R441" s="214"/>
      <c r="S441" s="214"/>
      <c r="T441" s="215"/>
      <c r="AT441" s="216" t="s">
        <v>144</v>
      </c>
      <c r="AU441" s="216" t="s">
        <v>81</v>
      </c>
      <c r="AV441" s="11" t="s">
        <v>81</v>
      </c>
      <c r="AW441" s="11" t="s">
        <v>35</v>
      </c>
      <c r="AX441" s="11" t="s">
        <v>72</v>
      </c>
      <c r="AY441" s="216" t="s">
        <v>135</v>
      </c>
    </row>
    <row r="442" spans="2:65" s="11" customFormat="1">
      <c r="B442" s="205"/>
      <c r="C442" s="206"/>
      <c r="D442" s="207" t="s">
        <v>144</v>
      </c>
      <c r="E442" s="208" t="s">
        <v>21</v>
      </c>
      <c r="F442" s="209" t="s">
        <v>559</v>
      </c>
      <c r="G442" s="206"/>
      <c r="H442" s="210">
        <v>8.5220000000000002</v>
      </c>
      <c r="I442" s="211"/>
      <c r="J442" s="206"/>
      <c r="K442" s="206"/>
      <c r="L442" s="212"/>
      <c r="M442" s="213"/>
      <c r="N442" s="214"/>
      <c r="O442" s="214"/>
      <c r="P442" s="214"/>
      <c r="Q442" s="214"/>
      <c r="R442" s="214"/>
      <c r="S442" s="214"/>
      <c r="T442" s="215"/>
      <c r="AT442" s="216" t="s">
        <v>144</v>
      </c>
      <c r="AU442" s="216" t="s">
        <v>81</v>
      </c>
      <c r="AV442" s="11" t="s">
        <v>81</v>
      </c>
      <c r="AW442" s="11" t="s">
        <v>35</v>
      </c>
      <c r="AX442" s="11" t="s">
        <v>72</v>
      </c>
      <c r="AY442" s="216" t="s">
        <v>135</v>
      </c>
    </row>
    <row r="443" spans="2:65" s="11" customFormat="1">
      <c r="B443" s="205"/>
      <c r="C443" s="206"/>
      <c r="D443" s="207" t="s">
        <v>144</v>
      </c>
      <c r="E443" s="208" t="s">
        <v>21</v>
      </c>
      <c r="F443" s="209" t="s">
        <v>560</v>
      </c>
      <c r="G443" s="206"/>
      <c r="H443" s="210">
        <v>-1.1819999999999999</v>
      </c>
      <c r="I443" s="211"/>
      <c r="J443" s="206"/>
      <c r="K443" s="206"/>
      <c r="L443" s="212"/>
      <c r="M443" s="213"/>
      <c r="N443" s="214"/>
      <c r="O443" s="214"/>
      <c r="P443" s="214"/>
      <c r="Q443" s="214"/>
      <c r="R443" s="214"/>
      <c r="S443" s="214"/>
      <c r="T443" s="215"/>
      <c r="AT443" s="216" t="s">
        <v>144</v>
      </c>
      <c r="AU443" s="216" t="s">
        <v>81</v>
      </c>
      <c r="AV443" s="11" t="s">
        <v>81</v>
      </c>
      <c r="AW443" s="11" t="s">
        <v>35</v>
      </c>
      <c r="AX443" s="11" t="s">
        <v>72</v>
      </c>
      <c r="AY443" s="216" t="s">
        <v>135</v>
      </c>
    </row>
    <row r="444" spans="2:65" s="13" customFormat="1">
      <c r="B444" s="242"/>
      <c r="C444" s="243"/>
      <c r="D444" s="207" t="s">
        <v>144</v>
      </c>
      <c r="E444" s="244" t="s">
        <v>21</v>
      </c>
      <c r="F444" s="245" t="s">
        <v>561</v>
      </c>
      <c r="G444" s="243"/>
      <c r="H444" s="246">
        <v>11.282999999999999</v>
      </c>
      <c r="I444" s="247"/>
      <c r="J444" s="243"/>
      <c r="K444" s="243"/>
      <c r="L444" s="248"/>
      <c r="M444" s="249"/>
      <c r="N444" s="250"/>
      <c r="O444" s="250"/>
      <c r="P444" s="250"/>
      <c r="Q444" s="250"/>
      <c r="R444" s="250"/>
      <c r="S444" s="250"/>
      <c r="T444" s="251"/>
      <c r="AT444" s="252" t="s">
        <v>144</v>
      </c>
      <c r="AU444" s="252" t="s">
        <v>81</v>
      </c>
      <c r="AV444" s="13" t="s">
        <v>84</v>
      </c>
      <c r="AW444" s="13" t="s">
        <v>35</v>
      </c>
      <c r="AX444" s="13" t="s">
        <v>72</v>
      </c>
      <c r="AY444" s="252" t="s">
        <v>135</v>
      </c>
    </row>
    <row r="445" spans="2:65" s="12" customFormat="1">
      <c r="B445" s="217"/>
      <c r="C445" s="218"/>
      <c r="D445" s="219" t="s">
        <v>144</v>
      </c>
      <c r="E445" s="220" t="s">
        <v>21</v>
      </c>
      <c r="F445" s="221" t="s">
        <v>149</v>
      </c>
      <c r="G445" s="218"/>
      <c r="H445" s="222">
        <v>11.282999999999999</v>
      </c>
      <c r="I445" s="223"/>
      <c r="J445" s="218"/>
      <c r="K445" s="218"/>
      <c r="L445" s="224"/>
      <c r="M445" s="225"/>
      <c r="N445" s="226"/>
      <c r="O445" s="226"/>
      <c r="P445" s="226"/>
      <c r="Q445" s="226"/>
      <c r="R445" s="226"/>
      <c r="S445" s="226"/>
      <c r="T445" s="227"/>
      <c r="AT445" s="228" t="s">
        <v>144</v>
      </c>
      <c r="AU445" s="228" t="s">
        <v>81</v>
      </c>
      <c r="AV445" s="12" t="s">
        <v>142</v>
      </c>
      <c r="AW445" s="12" t="s">
        <v>35</v>
      </c>
      <c r="AX445" s="12" t="s">
        <v>77</v>
      </c>
      <c r="AY445" s="228" t="s">
        <v>135</v>
      </c>
    </row>
    <row r="446" spans="2:65" s="1" customFormat="1" ht="28.8" customHeight="1">
      <c r="B446" s="41"/>
      <c r="C446" s="193" t="s">
        <v>562</v>
      </c>
      <c r="D446" s="193" t="s">
        <v>137</v>
      </c>
      <c r="E446" s="194" t="s">
        <v>563</v>
      </c>
      <c r="F446" s="195" t="s">
        <v>564</v>
      </c>
      <c r="G446" s="196" t="s">
        <v>152</v>
      </c>
      <c r="H446" s="197">
        <v>7.3780000000000001</v>
      </c>
      <c r="I446" s="198"/>
      <c r="J446" s="199">
        <f>ROUND(I446*H446,2)</f>
        <v>0</v>
      </c>
      <c r="K446" s="195" t="s">
        <v>141</v>
      </c>
      <c r="L446" s="61"/>
      <c r="M446" s="200" t="s">
        <v>21</v>
      </c>
      <c r="N446" s="201" t="s">
        <v>43</v>
      </c>
      <c r="O446" s="42"/>
      <c r="P446" s="202">
        <f>O446*H446</f>
        <v>0</v>
      </c>
      <c r="Q446" s="202">
        <v>0</v>
      </c>
      <c r="R446" s="202">
        <f>Q446*H446</f>
        <v>0</v>
      </c>
      <c r="S446" s="202">
        <v>0.26100000000000001</v>
      </c>
      <c r="T446" s="203">
        <f>S446*H446</f>
        <v>1.9256580000000001</v>
      </c>
      <c r="AR446" s="24" t="s">
        <v>142</v>
      </c>
      <c r="AT446" s="24" t="s">
        <v>137</v>
      </c>
      <c r="AU446" s="24" t="s">
        <v>81</v>
      </c>
      <c r="AY446" s="24" t="s">
        <v>135</v>
      </c>
      <c r="BE446" s="204">
        <f>IF(N446="základní",J446,0)</f>
        <v>0</v>
      </c>
      <c r="BF446" s="204">
        <f>IF(N446="snížená",J446,0)</f>
        <v>0</v>
      </c>
      <c r="BG446" s="204">
        <f>IF(N446="zákl. přenesená",J446,0)</f>
        <v>0</v>
      </c>
      <c r="BH446" s="204">
        <f>IF(N446="sníž. přenesená",J446,0)</f>
        <v>0</v>
      </c>
      <c r="BI446" s="204">
        <f>IF(N446="nulová",J446,0)</f>
        <v>0</v>
      </c>
      <c r="BJ446" s="24" t="s">
        <v>77</v>
      </c>
      <c r="BK446" s="204">
        <f>ROUND(I446*H446,2)</f>
        <v>0</v>
      </c>
      <c r="BL446" s="24" t="s">
        <v>142</v>
      </c>
      <c r="BM446" s="24" t="s">
        <v>565</v>
      </c>
    </row>
    <row r="447" spans="2:65" s="14" customFormat="1">
      <c r="B447" s="253"/>
      <c r="C447" s="254"/>
      <c r="D447" s="207" t="s">
        <v>144</v>
      </c>
      <c r="E447" s="255" t="s">
        <v>21</v>
      </c>
      <c r="F447" s="256" t="s">
        <v>548</v>
      </c>
      <c r="G447" s="254"/>
      <c r="H447" s="257" t="s">
        <v>21</v>
      </c>
      <c r="I447" s="258"/>
      <c r="J447" s="254"/>
      <c r="K447" s="254"/>
      <c r="L447" s="259"/>
      <c r="M447" s="260"/>
      <c r="N447" s="261"/>
      <c r="O447" s="261"/>
      <c r="P447" s="261"/>
      <c r="Q447" s="261"/>
      <c r="R447" s="261"/>
      <c r="S447" s="261"/>
      <c r="T447" s="262"/>
      <c r="AT447" s="263" t="s">
        <v>144</v>
      </c>
      <c r="AU447" s="263" t="s">
        <v>81</v>
      </c>
      <c r="AV447" s="14" t="s">
        <v>77</v>
      </c>
      <c r="AW447" s="14" t="s">
        <v>35</v>
      </c>
      <c r="AX447" s="14" t="s">
        <v>72</v>
      </c>
      <c r="AY447" s="263" t="s">
        <v>135</v>
      </c>
    </row>
    <row r="448" spans="2:65" s="14" customFormat="1">
      <c r="B448" s="253"/>
      <c r="C448" s="254"/>
      <c r="D448" s="207" t="s">
        <v>144</v>
      </c>
      <c r="E448" s="255" t="s">
        <v>21</v>
      </c>
      <c r="F448" s="256" t="s">
        <v>556</v>
      </c>
      <c r="G448" s="254"/>
      <c r="H448" s="257" t="s">
        <v>21</v>
      </c>
      <c r="I448" s="258"/>
      <c r="J448" s="254"/>
      <c r="K448" s="254"/>
      <c r="L448" s="259"/>
      <c r="M448" s="260"/>
      <c r="N448" s="261"/>
      <c r="O448" s="261"/>
      <c r="P448" s="261"/>
      <c r="Q448" s="261"/>
      <c r="R448" s="261"/>
      <c r="S448" s="261"/>
      <c r="T448" s="262"/>
      <c r="AT448" s="263" t="s">
        <v>144</v>
      </c>
      <c r="AU448" s="263" t="s">
        <v>81</v>
      </c>
      <c r="AV448" s="14" t="s">
        <v>77</v>
      </c>
      <c r="AW448" s="14" t="s">
        <v>35</v>
      </c>
      <c r="AX448" s="14" t="s">
        <v>72</v>
      </c>
      <c r="AY448" s="263" t="s">
        <v>135</v>
      </c>
    </row>
    <row r="449" spans="2:65" s="11" customFormat="1">
      <c r="B449" s="205"/>
      <c r="C449" s="206"/>
      <c r="D449" s="207" t="s">
        <v>144</v>
      </c>
      <c r="E449" s="208" t="s">
        <v>21</v>
      </c>
      <c r="F449" s="209" t="s">
        <v>21</v>
      </c>
      <c r="G449" s="206"/>
      <c r="H449" s="210">
        <v>0</v>
      </c>
      <c r="I449" s="211"/>
      <c r="J449" s="206"/>
      <c r="K449" s="206"/>
      <c r="L449" s="212"/>
      <c r="M449" s="213"/>
      <c r="N449" s="214"/>
      <c r="O449" s="214"/>
      <c r="P449" s="214"/>
      <c r="Q449" s="214"/>
      <c r="R449" s="214"/>
      <c r="S449" s="214"/>
      <c r="T449" s="215"/>
      <c r="AT449" s="216" t="s">
        <v>144</v>
      </c>
      <c r="AU449" s="216" t="s">
        <v>81</v>
      </c>
      <c r="AV449" s="11" t="s">
        <v>81</v>
      </c>
      <c r="AW449" s="11" t="s">
        <v>35</v>
      </c>
      <c r="AX449" s="11" t="s">
        <v>72</v>
      </c>
      <c r="AY449" s="216" t="s">
        <v>135</v>
      </c>
    </row>
    <row r="450" spans="2:65" s="11" customFormat="1">
      <c r="B450" s="205"/>
      <c r="C450" s="206"/>
      <c r="D450" s="207" t="s">
        <v>144</v>
      </c>
      <c r="E450" s="208" t="s">
        <v>21</v>
      </c>
      <c r="F450" s="209" t="s">
        <v>566</v>
      </c>
      <c r="G450" s="206"/>
      <c r="H450" s="210">
        <v>8.56</v>
      </c>
      <c r="I450" s="211"/>
      <c r="J450" s="206"/>
      <c r="K450" s="206"/>
      <c r="L450" s="212"/>
      <c r="M450" s="213"/>
      <c r="N450" s="214"/>
      <c r="O450" s="214"/>
      <c r="P450" s="214"/>
      <c r="Q450" s="214"/>
      <c r="R450" s="214"/>
      <c r="S450" s="214"/>
      <c r="T450" s="215"/>
      <c r="AT450" s="216" t="s">
        <v>144</v>
      </c>
      <c r="AU450" s="216" t="s">
        <v>81</v>
      </c>
      <c r="AV450" s="11" t="s">
        <v>81</v>
      </c>
      <c r="AW450" s="11" t="s">
        <v>35</v>
      </c>
      <c r="AX450" s="11" t="s">
        <v>72</v>
      </c>
      <c r="AY450" s="216" t="s">
        <v>135</v>
      </c>
    </row>
    <row r="451" spans="2:65" s="11" customFormat="1">
      <c r="B451" s="205"/>
      <c r="C451" s="206"/>
      <c r="D451" s="207" t="s">
        <v>144</v>
      </c>
      <c r="E451" s="208" t="s">
        <v>21</v>
      </c>
      <c r="F451" s="209" t="s">
        <v>560</v>
      </c>
      <c r="G451" s="206"/>
      <c r="H451" s="210">
        <v>-1.1819999999999999</v>
      </c>
      <c r="I451" s="211"/>
      <c r="J451" s="206"/>
      <c r="K451" s="206"/>
      <c r="L451" s="212"/>
      <c r="M451" s="213"/>
      <c r="N451" s="214"/>
      <c r="O451" s="214"/>
      <c r="P451" s="214"/>
      <c r="Q451" s="214"/>
      <c r="R451" s="214"/>
      <c r="S451" s="214"/>
      <c r="T451" s="215"/>
      <c r="AT451" s="216" t="s">
        <v>144</v>
      </c>
      <c r="AU451" s="216" t="s">
        <v>81</v>
      </c>
      <c r="AV451" s="11" t="s">
        <v>81</v>
      </c>
      <c r="AW451" s="11" t="s">
        <v>35</v>
      </c>
      <c r="AX451" s="11" t="s">
        <v>72</v>
      </c>
      <c r="AY451" s="216" t="s">
        <v>135</v>
      </c>
    </row>
    <row r="452" spans="2:65" s="13" customFormat="1">
      <c r="B452" s="242"/>
      <c r="C452" s="243"/>
      <c r="D452" s="207" t="s">
        <v>144</v>
      </c>
      <c r="E452" s="244" t="s">
        <v>21</v>
      </c>
      <c r="F452" s="245" t="s">
        <v>567</v>
      </c>
      <c r="G452" s="243"/>
      <c r="H452" s="246">
        <v>7.3780000000000001</v>
      </c>
      <c r="I452" s="247"/>
      <c r="J452" s="243"/>
      <c r="K452" s="243"/>
      <c r="L452" s="248"/>
      <c r="M452" s="249"/>
      <c r="N452" s="250"/>
      <c r="O452" s="250"/>
      <c r="P452" s="250"/>
      <c r="Q452" s="250"/>
      <c r="R452" s="250"/>
      <c r="S452" s="250"/>
      <c r="T452" s="251"/>
      <c r="AT452" s="252" t="s">
        <v>144</v>
      </c>
      <c r="AU452" s="252" t="s">
        <v>81</v>
      </c>
      <c r="AV452" s="13" t="s">
        <v>84</v>
      </c>
      <c r="AW452" s="13" t="s">
        <v>35</v>
      </c>
      <c r="AX452" s="13" t="s">
        <v>72</v>
      </c>
      <c r="AY452" s="252" t="s">
        <v>135</v>
      </c>
    </row>
    <row r="453" spans="2:65" s="12" customFormat="1">
      <c r="B453" s="217"/>
      <c r="C453" s="218"/>
      <c r="D453" s="219" t="s">
        <v>144</v>
      </c>
      <c r="E453" s="220" t="s">
        <v>21</v>
      </c>
      <c r="F453" s="221" t="s">
        <v>149</v>
      </c>
      <c r="G453" s="218"/>
      <c r="H453" s="222">
        <v>7.3780000000000001</v>
      </c>
      <c r="I453" s="223"/>
      <c r="J453" s="218"/>
      <c r="K453" s="218"/>
      <c r="L453" s="224"/>
      <c r="M453" s="225"/>
      <c r="N453" s="226"/>
      <c r="O453" s="226"/>
      <c r="P453" s="226"/>
      <c r="Q453" s="226"/>
      <c r="R453" s="226"/>
      <c r="S453" s="226"/>
      <c r="T453" s="227"/>
      <c r="AT453" s="228" t="s">
        <v>144</v>
      </c>
      <c r="AU453" s="228" t="s">
        <v>81</v>
      </c>
      <c r="AV453" s="12" t="s">
        <v>142</v>
      </c>
      <c r="AW453" s="12" t="s">
        <v>35</v>
      </c>
      <c r="AX453" s="12" t="s">
        <v>77</v>
      </c>
      <c r="AY453" s="228" t="s">
        <v>135</v>
      </c>
    </row>
    <row r="454" spans="2:65" s="1" customFormat="1" ht="28.8" customHeight="1">
      <c r="B454" s="41"/>
      <c r="C454" s="193" t="s">
        <v>568</v>
      </c>
      <c r="D454" s="193" t="s">
        <v>137</v>
      </c>
      <c r="E454" s="194" t="s">
        <v>569</v>
      </c>
      <c r="F454" s="195" t="s">
        <v>570</v>
      </c>
      <c r="G454" s="196" t="s">
        <v>152</v>
      </c>
      <c r="H454" s="197">
        <v>3.4580000000000002</v>
      </c>
      <c r="I454" s="198"/>
      <c r="J454" s="199">
        <f>ROUND(I454*H454,2)</f>
        <v>0</v>
      </c>
      <c r="K454" s="195" t="s">
        <v>141</v>
      </c>
      <c r="L454" s="61"/>
      <c r="M454" s="200" t="s">
        <v>21</v>
      </c>
      <c r="N454" s="201" t="s">
        <v>43</v>
      </c>
      <c r="O454" s="42"/>
      <c r="P454" s="202">
        <f>O454*H454</f>
        <v>0</v>
      </c>
      <c r="Q454" s="202">
        <v>0</v>
      </c>
      <c r="R454" s="202">
        <f>Q454*H454</f>
        <v>0</v>
      </c>
      <c r="S454" s="202">
        <v>5.5E-2</v>
      </c>
      <c r="T454" s="203">
        <f>S454*H454</f>
        <v>0.19019</v>
      </c>
      <c r="AR454" s="24" t="s">
        <v>142</v>
      </c>
      <c r="AT454" s="24" t="s">
        <v>137</v>
      </c>
      <c r="AU454" s="24" t="s">
        <v>81</v>
      </c>
      <c r="AY454" s="24" t="s">
        <v>135</v>
      </c>
      <c r="BE454" s="204">
        <f>IF(N454="základní",J454,0)</f>
        <v>0</v>
      </c>
      <c r="BF454" s="204">
        <f>IF(N454="snížená",J454,0)</f>
        <v>0</v>
      </c>
      <c r="BG454" s="204">
        <f>IF(N454="zákl. přenesená",J454,0)</f>
        <v>0</v>
      </c>
      <c r="BH454" s="204">
        <f>IF(N454="sníž. přenesená",J454,0)</f>
        <v>0</v>
      </c>
      <c r="BI454" s="204">
        <f>IF(N454="nulová",J454,0)</f>
        <v>0</v>
      </c>
      <c r="BJ454" s="24" t="s">
        <v>77</v>
      </c>
      <c r="BK454" s="204">
        <f>ROUND(I454*H454,2)</f>
        <v>0</v>
      </c>
      <c r="BL454" s="24" t="s">
        <v>142</v>
      </c>
      <c r="BM454" s="24" t="s">
        <v>571</v>
      </c>
    </row>
    <row r="455" spans="2:65" s="14" customFormat="1">
      <c r="B455" s="253"/>
      <c r="C455" s="254"/>
      <c r="D455" s="207" t="s">
        <v>144</v>
      </c>
      <c r="E455" s="255" t="s">
        <v>21</v>
      </c>
      <c r="F455" s="256" t="s">
        <v>548</v>
      </c>
      <c r="G455" s="254"/>
      <c r="H455" s="257" t="s">
        <v>21</v>
      </c>
      <c r="I455" s="258"/>
      <c r="J455" s="254"/>
      <c r="K455" s="254"/>
      <c r="L455" s="259"/>
      <c r="M455" s="260"/>
      <c r="N455" s="261"/>
      <c r="O455" s="261"/>
      <c r="P455" s="261"/>
      <c r="Q455" s="261"/>
      <c r="R455" s="261"/>
      <c r="S455" s="261"/>
      <c r="T455" s="262"/>
      <c r="AT455" s="263" t="s">
        <v>144</v>
      </c>
      <c r="AU455" s="263" t="s">
        <v>81</v>
      </c>
      <c r="AV455" s="14" t="s">
        <v>77</v>
      </c>
      <c r="AW455" s="14" t="s">
        <v>35</v>
      </c>
      <c r="AX455" s="14" t="s">
        <v>72</v>
      </c>
      <c r="AY455" s="263" t="s">
        <v>135</v>
      </c>
    </row>
    <row r="456" spans="2:65" s="11" customFormat="1">
      <c r="B456" s="205"/>
      <c r="C456" s="206"/>
      <c r="D456" s="207" t="s">
        <v>144</v>
      </c>
      <c r="E456" s="208" t="s">
        <v>21</v>
      </c>
      <c r="F456" s="209" t="s">
        <v>21</v>
      </c>
      <c r="G456" s="206"/>
      <c r="H456" s="210">
        <v>0</v>
      </c>
      <c r="I456" s="211"/>
      <c r="J456" s="206"/>
      <c r="K456" s="206"/>
      <c r="L456" s="212"/>
      <c r="M456" s="213"/>
      <c r="N456" s="214"/>
      <c r="O456" s="214"/>
      <c r="P456" s="214"/>
      <c r="Q456" s="214"/>
      <c r="R456" s="214"/>
      <c r="S456" s="214"/>
      <c r="T456" s="215"/>
      <c r="AT456" s="216" t="s">
        <v>144</v>
      </c>
      <c r="AU456" s="216" t="s">
        <v>81</v>
      </c>
      <c r="AV456" s="11" t="s">
        <v>81</v>
      </c>
      <c r="AW456" s="11" t="s">
        <v>35</v>
      </c>
      <c r="AX456" s="11" t="s">
        <v>72</v>
      </c>
      <c r="AY456" s="216" t="s">
        <v>135</v>
      </c>
    </row>
    <row r="457" spans="2:65" s="11" customFormat="1">
      <c r="B457" s="205"/>
      <c r="C457" s="206"/>
      <c r="D457" s="207" t="s">
        <v>144</v>
      </c>
      <c r="E457" s="208" t="s">
        <v>21</v>
      </c>
      <c r="F457" s="209" t="s">
        <v>572</v>
      </c>
      <c r="G457" s="206"/>
      <c r="H457" s="210">
        <v>3.4580000000000002</v>
      </c>
      <c r="I457" s="211"/>
      <c r="J457" s="206"/>
      <c r="K457" s="206"/>
      <c r="L457" s="212"/>
      <c r="M457" s="213"/>
      <c r="N457" s="214"/>
      <c r="O457" s="214"/>
      <c r="P457" s="214"/>
      <c r="Q457" s="214"/>
      <c r="R457" s="214"/>
      <c r="S457" s="214"/>
      <c r="T457" s="215"/>
      <c r="AT457" s="216" t="s">
        <v>144</v>
      </c>
      <c r="AU457" s="216" t="s">
        <v>81</v>
      </c>
      <c r="AV457" s="11" t="s">
        <v>81</v>
      </c>
      <c r="AW457" s="11" t="s">
        <v>35</v>
      </c>
      <c r="AX457" s="11" t="s">
        <v>72</v>
      </c>
      <c r="AY457" s="216" t="s">
        <v>135</v>
      </c>
    </row>
    <row r="458" spans="2:65" s="12" customFormat="1">
      <c r="B458" s="217"/>
      <c r="C458" s="218"/>
      <c r="D458" s="219" t="s">
        <v>144</v>
      </c>
      <c r="E458" s="220" t="s">
        <v>21</v>
      </c>
      <c r="F458" s="221" t="s">
        <v>573</v>
      </c>
      <c r="G458" s="218"/>
      <c r="H458" s="222">
        <v>3.4580000000000002</v>
      </c>
      <c r="I458" s="223"/>
      <c r="J458" s="218"/>
      <c r="K458" s="218"/>
      <c r="L458" s="224"/>
      <c r="M458" s="225"/>
      <c r="N458" s="226"/>
      <c r="O458" s="226"/>
      <c r="P458" s="226"/>
      <c r="Q458" s="226"/>
      <c r="R458" s="226"/>
      <c r="S458" s="226"/>
      <c r="T458" s="227"/>
      <c r="AT458" s="228" t="s">
        <v>144</v>
      </c>
      <c r="AU458" s="228" t="s">
        <v>81</v>
      </c>
      <c r="AV458" s="12" t="s">
        <v>142</v>
      </c>
      <c r="AW458" s="12" t="s">
        <v>35</v>
      </c>
      <c r="AX458" s="12" t="s">
        <v>77</v>
      </c>
      <c r="AY458" s="228" t="s">
        <v>135</v>
      </c>
    </row>
    <row r="459" spans="2:65" s="1" customFormat="1" ht="40.200000000000003" customHeight="1">
      <c r="B459" s="41"/>
      <c r="C459" s="193" t="s">
        <v>574</v>
      </c>
      <c r="D459" s="193" t="s">
        <v>137</v>
      </c>
      <c r="E459" s="194" t="s">
        <v>575</v>
      </c>
      <c r="F459" s="195" t="s">
        <v>576</v>
      </c>
      <c r="G459" s="196" t="s">
        <v>152</v>
      </c>
      <c r="H459" s="197">
        <v>1.6</v>
      </c>
      <c r="I459" s="198"/>
      <c r="J459" s="199">
        <f>ROUND(I459*H459,2)</f>
        <v>0</v>
      </c>
      <c r="K459" s="195" t="s">
        <v>141</v>
      </c>
      <c r="L459" s="61"/>
      <c r="M459" s="200" t="s">
        <v>21</v>
      </c>
      <c r="N459" s="201" t="s">
        <v>43</v>
      </c>
      <c r="O459" s="42"/>
      <c r="P459" s="202">
        <f>O459*H459</f>
        <v>0</v>
      </c>
      <c r="Q459" s="202">
        <v>0</v>
      </c>
      <c r="R459" s="202">
        <f>Q459*H459</f>
        <v>0</v>
      </c>
      <c r="S459" s="202">
        <v>0.27</v>
      </c>
      <c r="T459" s="203">
        <f>S459*H459</f>
        <v>0.43200000000000005</v>
      </c>
      <c r="AR459" s="24" t="s">
        <v>142</v>
      </c>
      <c r="AT459" s="24" t="s">
        <v>137</v>
      </c>
      <c r="AU459" s="24" t="s">
        <v>81</v>
      </c>
      <c r="AY459" s="24" t="s">
        <v>135</v>
      </c>
      <c r="BE459" s="204">
        <f>IF(N459="základní",J459,0)</f>
        <v>0</v>
      </c>
      <c r="BF459" s="204">
        <f>IF(N459="snížená",J459,0)</f>
        <v>0</v>
      </c>
      <c r="BG459" s="204">
        <f>IF(N459="zákl. přenesená",J459,0)</f>
        <v>0</v>
      </c>
      <c r="BH459" s="204">
        <f>IF(N459="sníž. přenesená",J459,0)</f>
        <v>0</v>
      </c>
      <c r="BI459" s="204">
        <f>IF(N459="nulová",J459,0)</f>
        <v>0</v>
      </c>
      <c r="BJ459" s="24" t="s">
        <v>77</v>
      </c>
      <c r="BK459" s="204">
        <f>ROUND(I459*H459,2)</f>
        <v>0</v>
      </c>
      <c r="BL459" s="24" t="s">
        <v>142</v>
      </c>
      <c r="BM459" s="24" t="s">
        <v>577</v>
      </c>
    </row>
    <row r="460" spans="2:65" s="14" customFormat="1">
      <c r="B460" s="253"/>
      <c r="C460" s="254"/>
      <c r="D460" s="207" t="s">
        <v>144</v>
      </c>
      <c r="E460" s="255" t="s">
        <v>21</v>
      </c>
      <c r="F460" s="256" t="s">
        <v>548</v>
      </c>
      <c r="G460" s="254"/>
      <c r="H460" s="257" t="s">
        <v>21</v>
      </c>
      <c r="I460" s="258"/>
      <c r="J460" s="254"/>
      <c r="K460" s="254"/>
      <c r="L460" s="259"/>
      <c r="M460" s="260"/>
      <c r="N460" s="261"/>
      <c r="O460" s="261"/>
      <c r="P460" s="261"/>
      <c r="Q460" s="261"/>
      <c r="R460" s="261"/>
      <c r="S460" s="261"/>
      <c r="T460" s="262"/>
      <c r="AT460" s="263" t="s">
        <v>144</v>
      </c>
      <c r="AU460" s="263" t="s">
        <v>81</v>
      </c>
      <c r="AV460" s="14" t="s">
        <v>77</v>
      </c>
      <c r="AW460" s="14" t="s">
        <v>35</v>
      </c>
      <c r="AX460" s="14" t="s">
        <v>72</v>
      </c>
      <c r="AY460" s="263" t="s">
        <v>135</v>
      </c>
    </row>
    <row r="461" spans="2:65" s="14" customFormat="1">
      <c r="B461" s="253"/>
      <c r="C461" s="254"/>
      <c r="D461" s="207" t="s">
        <v>144</v>
      </c>
      <c r="E461" s="255" t="s">
        <v>21</v>
      </c>
      <c r="F461" s="256" t="s">
        <v>556</v>
      </c>
      <c r="G461" s="254"/>
      <c r="H461" s="257" t="s">
        <v>21</v>
      </c>
      <c r="I461" s="258"/>
      <c r="J461" s="254"/>
      <c r="K461" s="254"/>
      <c r="L461" s="259"/>
      <c r="M461" s="260"/>
      <c r="N461" s="261"/>
      <c r="O461" s="261"/>
      <c r="P461" s="261"/>
      <c r="Q461" s="261"/>
      <c r="R461" s="261"/>
      <c r="S461" s="261"/>
      <c r="T461" s="262"/>
      <c r="AT461" s="263" t="s">
        <v>144</v>
      </c>
      <c r="AU461" s="263" t="s">
        <v>81</v>
      </c>
      <c r="AV461" s="14" t="s">
        <v>77</v>
      </c>
      <c r="AW461" s="14" t="s">
        <v>35</v>
      </c>
      <c r="AX461" s="14" t="s">
        <v>72</v>
      </c>
      <c r="AY461" s="263" t="s">
        <v>135</v>
      </c>
    </row>
    <row r="462" spans="2:65" s="11" customFormat="1">
      <c r="B462" s="205"/>
      <c r="C462" s="206"/>
      <c r="D462" s="207" t="s">
        <v>144</v>
      </c>
      <c r="E462" s="208" t="s">
        <v>21</v>
      </c>
      <c r="F462" s="209" t="s">
        <v>21</v>
      </c>
      <c r="G462" s="206"/>
      <c r="H462" s="210">
        <v>0</v>
      </c>
      <c r="I462" s="211"/>
      <c r="J462" s="206"/>
      <c r="K462" s="206"/>
      <c r="L462" s="212"/>
      <c r="M462" s="213"/>
      <c r="N462" s="214"/>
      <c r="O462" s="214"/>
      <c r="P462" s="214"/>
      <c r="Q462" s="214"/>
      <c r="R462" s="214"/>
      <c r="S462" s="214"/>
      <c r="T462" s="215"/>
      <c r="AT462" s="216" t="s">
        <v>144</v>
      </c>
      <c r="AU462" s="216" t="s">
        <v>81</v>
      </c>
      <c r="AV462" s="11" t="s">
        <v>81</v>
      </c>
      <c r="AW462" s="11" t="s">
        <v>35</v>
      </c>
      <c r="AX462" s="11" t="s">
        <v>72</v>
      </c>
      <c r="AY462" s="216" t="s">
        <v>135</v>
      </c>
    </row>
    <row r="463" spans="2:65" s="11" customFormat="1">
      <c r="B463" s="205"/>
      <c r="C463" s="206"/>
      <c r="D463" s="207" t="s">
        <v>144</v>
      </c>
      <c r="E463" s="208" t="s">
        <v>21</v>
      </c>
      <c r="F463" s="209" t="s">
        <v>578</v>
      </c>
      <c r="G463" s="206"/>
      <c r="H463" s="210">
        <v>1.6</v>
      </c>
      <c r="I463" s="211"/>
      <c r="J463" s="206"/>
      <c r="K463" s="206"/>
      <c r="L463" s="212"/>
      <c r="M463" s="213"/>
      <c r="N463" s="214"/>
      <c r="O463" s="214"/>
      <c r="P463" s="214"/>
      <c r="Q463" s="214"/>
      <c r="R463" s="214"/>
      <c r="S463" s="214"/>
      <c r="T463" s="215"/>
      <c r="AT463" s="216" t="s">
        <v>144</v>
      </c>
      <c r="AU463" s="216" t="s">
        <v>81</v>
      </c>
      <c r="AV463" s="11" t="s">
        <v>81</v>
      </c>
      <c r="AW463" s="11" t="s">
        <v>35</v>
      </c>
      <c r="AX463" s="11" t="s">
        <v>72</v>
      </c>
      <c r="AY463" s="216" t="s">
        <v>135</v>
      </c>
    </row>
    <row r="464" spans="2:65" s="13" customFormat="1">
      <c r="B464" s="242"/>
      <c r="C464" s="243"/>
      <c r="D464" s="207" t="s">
        <v>144</v>
      </c>
      <c r="E464" s="244" t="s">
        <v>21</v>
      </c>
      <c r="F464" s="245" t="s">
        <v>579</v>
      </c>
      <c r="G464" s="243"/>
      <c r="H464" s="246">
        <v>1.6</v>
      </c>
      <c r="I464" s="247"/>
      <c r="J464" s="243"/>
      <c r="K464" s="243"/>
      <c r="L464" s="248"/>
      <c r="M464" s="249"/>
      <c r="N464" s="250"/>
      <c r="O464" s="250"/>
      <c r="P464" s="250"/>
      <c r="Q464" s="250"/>
      <c r="R464" s="250"/>
      <c r="S464" s="250"/>
      <c r="T464" s="251"/>
      <c r="AT464" s="252" t="s">
        <v>144</v>
      </c>
      <c r="AU464" s="252" t="s">
        <v>81</v>
      </c>
      <c r="AV464" s="13" t="s">
        <v>84</v>
      </c>
      <c r="AW464" s="13" t="s">
        <v>35</v>
      </c>
      <c r="AX464" s="13" t="s">
        <v>72</v>
      </c>
      <c r="AY464" s="252" t="s">
        <v>135</v>
      </c>
    </row>
    <row r="465" spans="2:65" s="12" customFormat="1">
      <c r="B465" s="217"/>
      <c r="C465" s="218"/>
      <c r="D465" s="219" t="s">
        <v>144</v>
      </c>
      <c r="E465" s="220" t="s">
        <v>21</v>
      </c>
      <c r="F465" s="221" t="s">
        <v>149</v>
      </c>
      <c r="G465" s="218"/>
      <c r="H465" s="222">
        <v>1.6</v>
      </c>
      <c r="I465" s="223"/>
      <c r="J465" s="218"/>
      <c r="K465" s="218"/>
      <c r="L465" s="224"/>
      <c r="M465" s="225"/>
      <c r="N465" s="226"/>
      <c r="O465" s="226"/>
      <c r="P465" s="226"/>
      <c r="Q465" s="226"/>
      <c r="R465" s="226"/>
      <c r="S465" s="226"/>
      <c r="T465" s="227"/>
      <c r="AT465" s="228" t="s">
        <v>144</v>
      </c>
      <c r="AU465" s="228" t="s">
        <v>81</v>
      </c>
      <c r="AV465" s="12" t="s">
        <v>142</v>
      </c>
      <c r="AW465" s="12" t="s">
        <v>35</v>
      </c>
      <c r="AX465" s="12" t="s">
        <v>77</v>
      </c>
      <c r="AY465" s="228" t="s">
        <v>135</v>
      </c>
    </row>
    <row r="466" spans="2:65" s="1" customFormat="1" ht="28.8" customHeight="1">
      <c r="B466" s="41"/>
      <c r="C466" s="193" t="s">
        <v>580</v>
      </c>
      <c r="D466" s="193" t="s">
        <v>137</v>
      </c>
      <c r="E466" s="194" t="s">
        <v>581</v>
      </c>
      <c r="F466" s="195" t="s">
        <v>582</v>
      </c>
      <c r="G466" s="196" t="s">
        <v>152</v>
      </c>
      <c r="H466" s="197">
        <v>32.698999999999998</v>
      </c>
      <c r="I466" s="198"/>
      <c r="J466" s="199">
        <f>ROUND(I466*H466,2)</f>
        <v>0</v>
      </c>
      <c r="K466" s="195" t="s">
        <v>141</v>
      </c>
      <c r="L466" s="61"/>
      <c r="M466" s="200" t="s">
        <v>21</v>
      </c>
      <c r="N466" s="201" t="s">
        <v>43</v>
      </c>
      <c r="O466" s="42"/>
      <c r="P466" s="202">
        <f>O466*H466</f>
        <v>0</v>
      </c>
      <c r="Q466" s="202">
        <v>0</v>
      </c>
      <c r="R466" s="202">
        <f>Q466*H466</f>
        <v>0</v>
      </c>
      <c r="S466" s="202">
        <v>6.8000000000000005E-2</v>
      </c>
      <c r="T466" s="203">
        <f>S466*H466</f>
        <v>2.2235320000000001</v>
      </c>
      <c r="AR466" s="24" t="s">
        <v>142</v>
      </c>
      <c r="AT466" s="24" t="s">
        <v>137</v>
      </c>
      <c r="AU466" s="24" t="s">
        <v>81</v>
      </c>
      <c r="AY466" s="24" t="s">
        <v>135</v>
      </c>
      <c r="BE466" s="204">
        <f>IF(N466="základní",J466,0)</f>
        <v>0</v>
      </c>
      <c r="BF466" s="204">
        <f>IF(N466="snížená",J466,0)</f>
        <v>0</v>
      </c>
      <c r="BG466" s="204">
        <f>IF(N466="zákl. přenesená",J466,0)</f>
        <v>0</v>
      </c>
      <c r="BH466" s="204">
        <f>IF(N466="sníž. přenesená",J466,0)</f>
        <v>0</v>
      </c>
      <c r="BI466" s="204">
        <f>IF(N466="nulová",J466,0)</f>
        <v>0</v>
      </c>
      <c r="BJ466" s="24" t="s">
        <v>77</v>
      </c>
      <c r="BK466" s="204">
        <f>ROUND(I466*H466,2)</f>
        <v>0</v>
      </c>
      <c r="BL466" s="24" t="s">
        <v>142</v>
      </c>
      <c r="BM466" s="24" t="s">
        <v>583</v>
      </c>
    </row>
    <row r="467" spans="2:65" s="14" customFormat="1">
      <c r="B467" s="253"/>
      <c r="C467" s="254"/>
      <c r="D467" s="207" t="s">
        <v>144</v>
      </c>
      <c r="E467" s="255" t="s">
        <v>21</v>
      </c>
      <c r="F467" s="256" t="s">
        <v>548</v>
      </c>
      <c r="G467" s="254"/>
      <c r="H467" s="257" t="s">
        <v>21</v>
      </c>
      <c r="I467" s="258"/>
      <c r="J467" s="254"/>
      <c r="K467" s="254"/>
      <c r="L467" s="259"/>
      <c r="M467" s="260"/>
      <c r="N467" s="261"/>
      <c r="O467" s="261"/>
      <c r="P467" s="261"/>
      <c r="Q467" s="261"/>
      <c r="R467" s="261"/>
      <c r="S467" s="261"/>
      <c r="T467" s="262"/>
      <c r="AT467" s="263" t="s">
        <v>144</v>
      </c>
      <c r="AU467" s="263" t="s">
        <v>81</v>
      </c>
      <c r="AV467" s="14" t="s">
        <v>77</v>
      </c>
      <c r="AW467" s="14" t="s">
        <v>35</v>
      </c>
      <c r="AX467" s="14" t="s">
        <v>72</v>
      </c>
      <c r="AY467" s="263" t="s">
        <v>135</v>
      </c>
    </row>
    <row r="468" spans="2:65" s="11" customFormat="1">
      <c r="B468" s="205"/>
      <c r="C468" s="206"/>
      <c r="D468" s="207" t="s">
        <v>144</v>
      </c>
      <c r="E468" s="208" t="s">
        <v>21</v>
      </c>
      <c r="F468" s="209" t="s">
        <v>21</v>
      </c>
      <c r="G468" s="206"/>
      <c r="H468" s="210">
        <v>0</v>
      </c>
      <c r="I468" s="211"/>
      <c r="J468" s="206"/>
      <c r="K468" s="206"/>
      <c r="L468" s="212"/>
      <c r="M468" s="213"/>
      <c r="N468" s="214"/>
      <c r="O468" s="214"/>
      <c r="P468" s="214"/>
      <c r="Q468" s="214"/>
      <c r="R468" s="214"/>
      <c r="S468" s="214"/>
      <c r="T468" s="215"/>
      <c r="AT468" s="216" t="s">
        <v>144</v>
      </c>
      <c r="AU468" s="216" t="s">
        <v>81</v>
      </c>
      <c r="AV468" s="11" t="s">
        <v>81</v>
      </c>
      <c r="AW468" s="11" t="s">
        <v>35</v>
      </c>
      <c r="AX468" s="11" t="s">
        <v>72</v>
      </c>
      <c r="AY468" s="216" t="s">
        <v>135</v>
      </c>
    </row>
    <row r="469" spans="2:65" s="11" customFormat="1">
      <c r="B469" s="205"/>
      <c r="C469" s="206"/>
      <c r="D469" s="207" t="s">
        <v>144</v>
      </c>
      <c r="E469" s="208" t="s">
        <v>21</v>
      </c>
      <c r="F469" s="209" t="s">
        <v>584</v>
      </c>
      <c r="G469" s="206"/>
      <c r="H469" s="210">
        <v>11.412000000000001</v>
      </c>
      <c r="I469" s="211"/>
      <c r="J469" s="206"/>
      <c r="K469" s="206"/>
      <c r="L469" s="212"/>
      <c r="M469" s="213"/>
      <c r="N469" s="214"/>
      <c r="O469" s="214"/>
      <c r="P469" s="214"/>
      <c r="Q469" s="214"/>
      <c r="R469" s="214"/>
      <c r="S469" s="214"/>
      <c r="T469" s="215"/>
      <c r="AT469" s="216" t="s">
        <v>144</v>
      </c>
      <c r="AU469" s="216" t="s">
        <v>81</v>
      </c>
      <c r="AV469" s="11" t="s">
        <v>81</v>
      </c>
      <c r="AW469" s="11" t="s">
        <v>35</v>
      </c>
      <c r="AX469" s="11" t="s">
        <v>72</v>
      </c>
      <c r="AY469" s="216" t="s">
        <v>135</v>
      </c>
    </row>
    <row r="470" spans="2:65" s="11" customFormat="1">
      <c r="B470" s="205"/>
      <c r="C470" s="206"/>
      <c r="D470" s="207" t="s">
        <v>144</v>
      </c>
      <c r="E470" s="208" t="s">
        <v>21</v>
      </c>
      <c r="F470" s="209" t="s">
        <v>585</v>
      </c>
      <c r="G470" s="206"/>
      <c r="H470" s="210">
        <v>14.148999999999999</v>
      </c>
      <c r="I470" s="211"/>
      <c r="J470" s="206"/>
      <c r="K470" s="206"/>
      <c r="L470" s="212"/>
      <c r="M470" s="213"/>
      <c r="N470" s="214"/>
      <c r="O470" s="214"/>
      <c r="P470" s="214"/>
      <c r="Q470" s="214"/>
      <c r="R470" s="214"/>
      <c r="S470" s="214"/>
      <c r="T470" s="215"/>
      <c r="AT470" s="216" t="s">
        <v>144</v>
      </c>
      <c r="AU470" s="216" t="s">
        <v>81</v>
      </c>
      <c r="AV470" s="11" t="s">
        <v>81</v>
      </c>
      <c r="AW470" s="11" t="s">
        <v>35</v>
      </c>
      <c r="AX470" s="11" t="s">
        <v>72</v>
      </c>
      <c r="AY470" s="216" t="s">
        <v>135</v>
      </c>
    </row>
    <row r="471" spans="2:65" s="11" customFormat="1">
      <c r="B471" s="205"/>
      <c r="C471" s="206"/>
      <c r="D471" s="207" t="s">
        <v>144</v>
      </c>
      <c r="E471" s="208" t="s">
        <v>21</v>
      </c>
      <c r="F471" s="209" t="s">
        <v>586</v>
      </c>
      <c r="G471" s="206"/>
      <c r="H471" s="210">
        <v>7.1379999999999999</v>
      </c>
      <c r="I471" s="211"/>
      <c r="J471" s="206"/>
      <c r="K471" s="206"/>
      <c r="L471" s="212"/>
      <c r="M471" s="213"/>
      <c r="N471" s="214"/>
      <c r="O471" s="214"/>
      <c r="P471" s="214"/>
      <c r="Q471" s="214"/>
      <c r="R471" s="214"/>
      <c r="S471" s="214"/>
      <c r="T471" s="215"/>
      <c r="AT471" s="216" t="s">
        <v>144</v>
      </c>
      <c r="AU471" s="216" t="s">
        <v>81</v>
      </c>
      <c r="AV471" s="11" t="s">
        <v>81</v>
      </c>
      <c r="AW471" s="11" t="s">
        <v>35</v>
      </c>
      <c r="AX471" s="11" t="s">
        <v>72</v>
      </c>
      <c r="AY471" s="216" t="s">
        <v>135</v>
      </c>
    </row>
    <row r="472" spans="2:65" s="12" customFormat="1">
      <c r="B472" s="217"/>
      <c r="C472" s="218"/>
      <c r="D472" s="219" t="s">
        <v>144</v>
      </c>
      <c r="E472" s="220" t="s">
        <v>21</v>
      </c>
      <c r="F472" s="221" t="s">
        <v>587</v>
      </c>
      <c r="G472" s="218"/>
      <c r="H472" s="222">
        <v>32.698999999999998</v>
      </c>
      <c r="I472" s="223"/>
      <c r="J472" s="218"/>
      <c r="K472" s="218"/>
      <c r="L472" s="224"/>
      <c r="M472" s="225"/>
      <c r="N472" s="226"/>
      <c r="O472" s="226"/>
      <c r="P472" s="226"/>
      <c r="Q472" s="226"/>
      <c r="R472" s="226"/>
      <c r="S472" s="226"/>
      <c r="T472" s="227"/>
      <c r="AT472" s="228" t="s">
        <v>144</v>
      </c>
      <c r="AU472" s="228" t="s">
        <v>81</v>
      </c>
      <c r="AV472" s="12" t="s">
        <v>142</v>
      </c>
      <c r="AW472" s="12" t="s">
        <v>35</v>
      </c>
      <c r="AX472" s="12" t="s">
        <v>77</v>
      </c>
      <c r="AY472" s="228" t="s">
        <v>135</v>
      </c>
    </row>
    <row r="473" spans="2:65" s="1" customFormat="1" ht="28.8" customHeight="1">
      <c r="B473" s="41"/>
      <c r="C473" s="193" t="s">
        <v>588</v>
      </c>
      <c r="D473" s="193" t="s">
        <v>137</v>
      </c>
      <c r="E473" s="194" t="s">
        <v>589</v>
      </c>
      <c r="F473" s="195" t="s">
        <v>590</v>
      </c>
      <c r="G473" s="196" t="s">
        <v>152</v>
      </c>
      <c r="H473" s="197">
        <v>36.26</v>
      </c>
      <c r="I473" s="198"/>
      <c r="J473" s="199">
        <f>ROUND(I473*H473,2)</f>
        <v>0</v>
      </c>
      <c r="K473" s="195" t="s">
        <v>141</v>
      </c>
      <c r="L473" s="61"/>
      <c r="M473" s="200" t="s">
        <v>21</v>
      </c>
      <c r="N473" s="201" t="s">
        <v>43</v>
      </c>
      <c r="O473" s="42"/>
      <c r="P473" s="202">
        <f>O473*H473</f>
        <v>0</v>
      </c>
      <c r="Q473" s="202">
        <v>0</v>
      </c>
      <c r="R473" s="202">
        <f>Q473*H473</f>
        <v>0</v>
      </c>
      <c r="S473" s="202">
        <v>0.01</v>
      </c>
      <c r="T473" s="203">
        <f>S473*H473</f>
        <v>0.36259999999999998</v>
      </c>
      <c r="AR473" s="24" t="s">
        <v>142</v>
      </c>
      <c r="AT473" s="24" t="s">
        <v>137</v>
      </c>
      <c r="AU473" s="24" t="s">
        <v>81</v>
      </c>
      <c r="AY473" s="24" t="s">
        <v>135</v>
      </c>
      <c r="BE473" s="204">
        <f>IF(N473="základní",J473,0)</f>
        <v>0</v>
      </c>
      <c r="BF473" s="204">
        <f>IF(N473="snížená",J473,0)</f>
        <v>0</v>
      </c>
      <c r="BG473" s="204">
        <f>IF(N473="zákl. přenesená",J473,0)</f>
        <v>0</v>
      </c>
      <c r="BH473" s="204">
        <f>IF(N473="sníž. přenesená",J473,0)</f>
        <v>0</v>
      </c>
      <c r="BI473" s="204">
        <f>IF(N473="nulová",J473,0)</f>
        <v>0</v>
      </c>
      <c r="BJ473" s="24" t="s">
        <v>77</v>
      </c>
      <c r="BK473" s="204">
        <f>ROUND(I473*H473,2)</f>
        <v>0</v>
      </c>
      <c r="BL473" s="24" t="s">
        <v>142</v>
      </c>
      <c r="BM473" s="24" t="s">
        <v>591</v>
      </c>
    </row>
    <row r="474" spans="2:65" s="11" customFormat="1">
      <c r="B474" s="205"/>
      <c r="C474" s="206"/>
      <c r="D474" s="207" t="s">
        <v>144</v>
      </c>
      <c r="E474" s="208" t="s">
        <v>21</v>
      </c>
      <c r="F474" s="209" t="s">
        <v>302</v>
      </c>
      <c r="G474" s="206"/>
      <c r="H474" s="210">
        <v>36.26</v>
      </c>
      <c r="I474" s="211"/>
      <c r="J474" s="206"/>
      <c r="K474" s="206"/>
      <c r="L474" s="212"/>
      <c r="M474" s="213"/>
      <c r="N474" s="214"/>
      <c r="O474" s="214"/>
      <c r="P474" s="214"/>
      <c r="Q474" s="214"/>
      <c r="R474" s="214"/>
      <c r="S474" s="214"/>
      <c r="T474" s="215"/>
      <c r="AT474" s="216" t="s">
        <v>144</v>
      </c>
      <c r="AU474" s="216" t="s">
        <v>81</v>
      </c>
      <c r="AV474" s="11" t="s">
        <v>81</v>
      </c>
      <c r="AW474" s="11" t="s">
        <v>35</v>
      </c>
      <c r="AX474" s="11" t="s">
        <v>72</v>
      </c>
      <c r="AY474" s="216" t="s">
        <v>135</v>
      </c>
    </row>
    <row r="475" spans="2:65" s="13" customFormat="1">
      <c r="B475" s="242"/>
      <c r="C475" s="243"/>
      <c r="D475" s="207" t="s">
        <v>144</v>
      </c>
      <c r="E475" s="244" t="s">
        <v>21</v>
      </c>
      <c r="F475" s="245" t="s">
        <v>303</v>
      </c>
      <c r="G475" s="243"/>
      <c r="H475" s="246">
        <v>36.26</v>
      </c>
      <c r="I475" s="247"/>
      <c r="J475" s="243"/>
      <c r="K475" s="243"/>
      <c r="L475" s="248"/>
      <c r="M475" s="249"/>
      <c r="N475" s="250"/>
      <c r="O475" s="250"/>
      <c r="P475" s="250"/>
      <c r="Q475" s="250"/>
      <c r="R475" s="250"/>
      <c r="S475" s="250"/>
      <c r="T475" s="251"/>
      <c r="AT475" s="252" t="s">
        <v>144</v>
      </c>
      <c r="AU475" s="252" t="s">
        <v>81</v>
      </c>
      <c r="AV475" s="13" t="s">
        <v>84</v>
      </c>
      <c r="AW475" s="13" t="s">
        <v>35</v>
      </c>
      <c r="AX475" s="13" t="s">
        <v>72</v>
      </c>
      <c r="AY475" s="252" t="s">
        <v>135</v>
      </c>
    </row>
    <row r="476" spans="2:65" s="12" customFormat="1">
      <c r="B476" s="217"/>
      <c r="C476" s="218"/>
      <c r="D476" s="219" t="s">
        <v>144</v>
      </c>
      <c r="E476" s="220" t="s">
        <v>21</v>
      </c>
      <c r="F476" s="221" t="s">
        <v>149</v>
      </c>
      <c r="G476" s="218"/>
      <c r="H476" s="222">
        <v>36.26</v>
      </c>
      <c r="I476" s="223"/>
      <c r="J476" s="218"/>
      <c r="K476" s="218"/>
      <c r="L476" s="224"/>
      <c r="M476" s="225"/>
      <c r="N476" s="226"/>
      <c r="O476" s="226"/>
      <c r="P476" s="226"/>
      <c r="Q476" s="226"/>
      <c r="R476" s="226"/>
      <c r="S476" s="226"/>
      <c r="T476" s="227"/>
      <c r="AT476" s="228" t="s">
        <v>144</v>
      </c>
      <c r="AU476" s="228" t="s">
        <v>81</v>
      </c>
      <c r="AV476" s="12" t="s">
        <v>142</v>
      </c>
      <c r="AW476" s="12" t="s">
        <v>35</v>
      </c>
      <c r="AX476" s="12" t="s">
        <v>77</v>
      </c>
      <c r="AY476" s="228" t="s">
        <v>135</v>
      </c>
    </row>
    <row r="477" spans="2:65" s="1" customFormat="1" ht="28.8" customHeight="1">
      <c r="B477" s="41"/>
      <c r="C477" s="193" t="s">
        <v>592</v>
      </c>
      <c r="D477" s="193" t="s">
        <v>137</v>
      </c>
      <c r="E477" s="194" t="s">
        <v>593</v>
      </c>
      <c r="F477" s="195" t="s">
        <v>594</v>
      </c>
      <c r="G477" s="196" t="s">
        <v>152</v>
      </c>
      <c r="H477" s="197">
        <v>25.382000000000001</v>
      </c>
      <c r="I477" s="198"/>
      <c r="J477" s="199">
        <f>ROUND(I477*H477,2)</f>
        <v>0</v>
      </c>
      <c r="K477" s="195" t="s">
        <v>141</v>
      </c>
      <c r="L477" s="61"/>
      <c r="M477" s="200" t="s">
        <v>21</v>
      </c>
      <c r="N477" s="201" t="s">
        <v>43</v>
      </c>
      <c r="O477" s="42"/>
      <c r="P477" s="202">
        <f>O477*H477</f>
        <v>0</v>
      </c>
      <c r="Q477" s="202">
        <v>0</v>
      </c>
      <c r="R477" s="202">
        <f>Q477*H477</f>
        <v>0</v>
      </c>
      <c r="S477" s="202">
        <v>1.4E-2</v>
      </c>
      <c r="T477" s="203">
        <f>S477*H477</f>
        <v>0.35534800000000005</v>
      </c>
      <c r="AR477" s="24" t="s">
        <v>142</v>
      </c>
      <c r="AT477" s="24" t="s">
        <v>137</v>
      </c>
      <c r="AU477" s="24" t="s">
        <v>81</v>
      </c>
      <c r="AY477" s="24" t="s">
        <v>135</v>
      </c>
      <c r="BE477" s="204">
        <f>IF(N477="základní",J477,0)</f>
        <v>0</v>
      </c>
      <c r="BF477" s="204">
        <f>IF(N477="snížená",J477,0)</f>
        <v>0</v>
      </c>
      <c r="BG477" s="204">
        <f>IF(N477="zákl. přenesená",J477,0)</f>
        <v>0</v>
      </c>
      <c r="BH477" s="204">
        <f>IF(N477="sníž. přenesená",J477,0)</f>
        <v>0</v>
      </c>
      <c r="BI477" s="204">
        <f>IF(N477="nulová",J477,0)</f>
        <v>0</v>
      </c>
      <c r="BJ477" s="24" t="s">
        <v>77</v>
      </c>
      <c r="BK477" s="204">
        <f>ROUND(I477*H477,2)</f>
        <v>0</v>
      </c>
      <c r="BL477" s="24" t="s">
        <v>142</v>
      </c>
      <c r="BM477" s="24" t="s">
        <v>595</v>
      </c>
    </row>
    <row r="478" spans="2:65" s="11" customFormat="1">
      <c r="B478" s="205"/>
      <c r="C478" s="206"/>
      <c r="D478" s="207" t="s">
        <v>144</v>
      </c>
      <c r="E478" s="208" t="s">
        <v>21</v>
      </c>
      <c r="F478" s="209" t="s">
        <v>596</v>
      </c>
      <c r="G478" s="206"/>
      <c r="H478" s="210">
        <v>25.382000000000001</v>
      </c>
      <c r="I478" s="211"/>
      <c r="J478" s="206"/>
      <c r="K478" s="206"/>
      <c r="L478" s="212"/>
      <c r="M478" s="213"/>
      <c r="N478" s="214"/>
      <c r="O478" s="214"/>
      <c r="P478" s="214"/>
      <c r="Q478" s="214"/>
      <c r="R478" s="214"/>
      <c r="S478" s="214"/>
      <c r="T478" s="215"/>
      <c r="AT478" s="216" t="s">
        <v>144</v>
      </c>
      <c r="AU478" s="216" t="s">
        <v>81</v>
      </c>
      <c r="AV478" s="11" t="s">
        <v>81</v>
      </c>
      <c r="AW478" s="11" t="s">
        <v>35</v>
      </c>
      <c r="AX478" s="11" t="s">
        <v>72</v>
      </c>
      <c r="AY478" s="216" t="s">
        <v>135</v>
      </c>
    </row>
    <row r="479" spans="2:65" s="13" customFormat="1">
      <c r="B479" s="242"/>
      <c r="C479" s="243"/>
      <c r="D479" s="207" t="s">
        <v>144</v>
      </c>
      <c r="E479" s="244" t="s">
        <v>21</v>
      </c>
      <c r="F479" s="245" t="s">
        <v>597</v>
      </c>
      <c r="G479" s="243"/>
      <c r="H479" s="246">
        <v>25.382000000000001</v>
      </c>
      <c r="I479" s="247"/>
      <c r="J479" s="243"/>
      <c r="K479" s="243"/>
      <c r="L479" s="248"/>
      <c r="M479" s="249"/>
      <c r="N479" s="250"/>
      <c r="O479" s="250"/>
      <c r="P479" s="250"/>
      <c r="Q479" s="250"/>
      <c r="R479" s="250"/>
      <c r="S479" s="250"/>
      <c r="T479" s="251"/>
      <c r="AT479" s="252" t="s">
        <v>144</v>
      </c>
      <c r="AU479" s="252" t="s">
        <v>81</v>
      </c>
      <c r="AV479" s="13" t="s">
        <v>84</v>
      </c>
      <c r="AW479" s="13" t="s">
        <v>35</v>
      </c>
      <c r="AX479" s="13" t="s">
        <v>72</v>
      </c>
      <c r="AY479" s="252" t="s">
        <v>135</v>
      </c>
    </row>
    <row r="480" spans="2:65" s="12" customFormat="1">
      <c r="B480" s="217"/>
      <c r="C480" s="218"/>
      <c r="D480" s="219" t="s">
        <v>144</v>
      </c>
      <c r="E480" s="220" t="s">
        <v>21</v>
      </c>
      <c r="F480" s="221" t="s">
        <v>149</v>
      </c>
      <c r="G480" s="218"/>
      <c r="H480" s="222">
        <v>25.382000000000001</v>
      </c>
      <c r="I480" s="223"/>
      <c r="J480" s="218"/>
      <c r="K480" s="218"/>
      <c r="L480" s="224"/>
      <c r="M480" s="225"/>
      <c r="N480" s="226"/>
      <c r="O480" s="226"/>
      <c r="P480" s="226"/>
      <c r="Q480" s="226"/>
      <c r="R480" s="226"/>
      <c r="S480" s="226"/>
      <c r="T480" s="227"/>
      <c r="AT480" s="228" t="s">
        <v>144</v>
      </c>
      <c r="AU480" s="228" t="s">
        <v>81</v>
      </c>
      <c r="AV480" s="12" t="s">
        <v>142</v>
      </c>
      <c r="AW480" s="12" t="s">
        <v>35</v>
      </c>
      <c r="AX480" s="12" t="s">
        <v>77</v>
      </c>
      <c r="AY480" s="228" t="s">
        <v>135</v>
      </c>
    </row>
    <row r="481" spans="2:65" s="1" customFormat="1" ht="28.8" customHeight="1">
      <c r="B481" s="41"/>
      <c r="C481" s="193" t="s">
        <v>598</v>
      </c>
      <c r="D481" s="193" t="s">
        <v>137</v>
      </c>
      <c r="E481" s="194" t="s">
        <v>599</v>
      </c>
      <c r="F481" s="195" t="s">
        <v>600</v>
      </c>
      <c r="G481" s="196" t="s">
        <v>152</v>
      </c>
      <c r="H481" s="197">
        <v>116.901</v>
      </c>
      <c r="I481" s="198"/>
      <c r="J481" s="199">
        <f>ROUND(I481*H481,2)</f>
        <v>0</v>
      </c>
      <c r="K481" s="195" t="s">
        <v>141</v>
      </c>
      <c r="L481" s="61"/>
      <c r="M481" s="200" t="s">
        <v>21</v>
      </c>
      <c r="N481" s="201" t="s">
        <v>43</v>
      </c>
      <c r="O481" s="42"/>
      <c r="P481" s="202">
        <f>O481*H481</f>
        <v>0</v>
      </c>
      <c r="Q481" s="202">
        <v>0</v>
      </c>
      <c r="R481" s="202">
        <f>Q481*H481</f>
        <v>0</v>
      </c>
      <c r="S481" s="202">
        <v>4.5999999999999999E-2</v>
      </c>
      <c r="T481" s="203">
        <f>S481*H481</f>
        <v>5.3774459999999999</v>
      </c>
      <c r="AR481" s="24" t="s">
        <v>142</v>
      </c>
      <c r="AT481" s="24" t="s">
        <v>137</v>
      </c>
      <c r="AU481" s="24" t="s">
        <v>81</v>
      </c>
      <c r="AY481" s="24" t="s">
        <v>135</v>
      </c>
      <c r="BE481" s="204">
        <f>IF(N481="základní",J481,0)</f>
        <v>0</v>
      </c>
      <c r="BF481" s="204">
        <f>IF(N481="snížená",J481,0)</f>
        <v>0</v>
      </c>
      <c r="BG481" s="204">
        <f>IF(N481="zákl. přenesená",J481,0)</f>
        <v>0</v>
      </c>
      <c r="BH481" s="204">
        <f>IF(N481="sníž. přenesená",J481,0)</f>
        <v>0</v>
      </c>
      <c r="BI481" s="204">
        <f>IF(N481="nulová",J481,0)</f>
        <v>0</v>
      </c>
      <c r="BJ481" s="24" t="s">
        <v>77</v>
      </c>
      <c r="BK481" s="204">
        <f>ROUND(I481*H481,2)</f>
        <v>0</v>
      </c>
      <c r="BL481" s="24" t="s">
        <v>142</v>
      </c>
      <c r="BM481" s="24" t="s">
        <v>601</v>
      </c>
    </row>
    <row r="482" spans="2:65" s="11" customFormat="1">
      <c r="B482" s="205"/>
      <c r="C482" s="206"/>
      <c r="D482" s="207" t="s">
        <v>144</v>
      </c>
      <c r="E482" s="208" t="s">
        <v>21</v>
      </c>
      <c r="F482" s="209" t="s">
        <v>248</v>
      </c>
      <c r="G482" s="206"/>
      <c r="H482" s="210">
        <v>15.84</v>
      </c>
      <c r="I482" s="211"/>
      <c r="J482" s="206"/>
      <c r="K482" s="206"/>
      <c r="L482" s="212"/>
      <c r="M482" s="213"/>
      <c r="N482" s="214"/>
      <c r="O482" s="214"/>
      <c r="P482" s="214"/>
      <c r="Q482" s="214"/>
      <c r="R482" s="214"/>
      <c r="S482" s="214"/>
      <c r="T482" s="215"/>
      <c r="AT482" s="216" t="s">
        <v>144</v>
      </c>
      <c r="AU482" s="216" t="s">
        <v>81</v>
      </c>
      <c r="AV482" s="11" t="s">
        <v>81</v>
      </c>
      <c r="AW482" s="11" t="s">
        <v>35</v>
      </c>
      <c r="AX482" s="11" t="s">
        <v>72</v>
      </c>
      <c r="AY482" s="216" t="s">
        <v>135</v>
      </c>
    </row>
    <row r="483" spans="2:65" s="13" customFormat="1">
      <c r="B483" s="242"/>
      <c r="C483" s="243"/>
      <c r="D483" s="207" t="s">
        <v>144</v>
      </c>
      <c r="E483" s="244" t="s">
        <v>21</v>
      </c>
      <c r="F483" s="245" t="s">
        <v>249</v>
      </c>
      <c r="G483" s="243"/>
      <c r="H483" s="246">
        <v>15.84</v>
      </c>
      <c r="I483" s="247"/>
      <c r="J483" s="243"/>
      <c r="K483" s="243"/>
      <c r="L483" s="248"/>
      <c r="M483" s="249"/>
      <c r="N483" s="250"/>
      <c r="O483" s="250"/>
      <c r="P483" s="250"/>
      <c r="Q483" s="250"/>
      <c r="R483" s="250"/>
      <c r="S483" s="250"/>
      <c r="T483" s="251"/>
      <c r="AT483" s="252" t="s">
        <v>144</v>
      </c>
      <c r="AU483" s="252" t="s">
        <v>81</v>
      </c>
      <c r="AV483" s="13" t="s">
        <v>84</v>
      </c>
      <c r="AW483" s="13" t="s">
        <v>35</v>
      </c>
      <c r="AX483" s="13" t="s">
        <v>72</v>
      </c>
      <c r="AY483" s="252" t="s">
        <v>135</v>
      </c>
    </row>
    <row r="484" spans="2:65" s="11" customFormat="1">
      <c r="B484" s="205"/>
      <c r="C484" s="206"/>
      <c r="D484" s="207" t="s">
        <v>144</v>
      </c>
      <c r="E484" s="208" t="s">
        <v>21</v>
      </c>
      <c r="F484" s="209" t="s">
        <v>250</v>
      </c>
      <c r="G484" s="206"/>
      <c r="H484" s="210">
        <v>6.7220000000000004</v>
      </c>
      <c r="I484" s="211"/>
      <c r="J484" s="206"/>
      <c r="K484" s="206"/>
      <c r="L484" s="212"/>
      <c r="M484" s="213"/>
      <c r="N484" s="214"/>
      <c r="O484" s="214"/>
      <c r="P484" s="214"/>
      <c r="Q484" s="214"/>
      <c r="R484" s="214"/>
      <c r="S484" s="214"/>
      <c r="T484" s="215"/>
      <c r="AT484" s="216" t="s">
        <v>144</v>
      </c>
      <c r="AU484" s="216" t="s">
        <v>81</v>
      </c>
      <c r="AV484" s="11" t="s">
        <v>81</v>
      </c>
      <c r="AW484" s="11" t="s">
        <v>35</v>
      </c>
      <c r="AX484" s="11" t="s">
        <v>72</v>
      </c>
      <c r="AY484" s="216" t="s">
        <v>135</v>
      </c>
    </row>
    <row r="485" spans="2:65" s="13" customFormat="1">
      <c r="B485" s="242"/>
      <c r="C485" s="243"/>
      <c r="D485" s="207" t="s">
        <v>144</v>
      </c>
      <c r="E485" s="244" t="s">
        <v>21</v>
      </c>
      <c r="F485" s="245" t="s">
        <v>251</v>
      </c>
      <c r="G485" s="243"/>
      <c r="H485" s="246">
        <v>6.7220000000000004</v>
      </c>
      <c r="I485" s="247"/>
      <c r="J485" s="243"/>
      <c r="K485" s="243"/>
      <c r="L485" s="248"/>
      <c r="M485" s="249"/>
      <c r="N485" s="250"/>
      <c r="O485" s="250"/>
      <c r="P485" s="250"/>
      <c r="Q485" s="250"/>
      <c r="R485" s="250"/>
      <c r="S485" s="250"/>
      <c r="T485" s="251"/>
      <c r="AT485" s="252" t="s">
        <v>144</v>
      </c>
      <c r="AU485" s="252" t="s">
        <v>81</v>
      </c>
      <c r="AV485" s="13" t="s">
        <v>84</v>
      </c>
      <c r="AW485" s="13" t="s">
        <v>35</v>
      </c>
      <c r="AX485" s="13" t="s">
        <v>72</v>
      </c>
      <c r="AY485" s="252" t="s">
        <v>135</v>
      </c>
    </row>
    <row r="486" spans="2:65" s="11" customFormat="1">
      <c r="B486" s="205"/>
      <c r="C486" s="206"/>
      <c r="D486" s="207" t="s">
        <v>144</v>
      </c>
      <c r="E486" s="208" t="s">
        <v>21</v>
      </c>
      <c r="F486" s="209" t="s">
        <v>252</v>
      </c>
      <c r="G486" s="206"/>
      <c r="H486" s="210">
        <v>4.96</v>
      </c>
      <c r="I486" s="211"/>
      <c r="J486" s="206"/>
      <c r="K486" s="206"/>
      <c r="L486" s="212"/>
      <c r="M486" s="213"/>
      <c r="N486" s="214"/>
      <c r="O486" s="214"/>
      <c r="P486" s="214"/>
      <c r="Q486" s="214"/>
      <c r="R486" s="214"/>
      <c r="S486" s="214"/>
      <c r="T486" s="215"/>
      <c r="AT486" s="216" t="s">
        <v>144</v>
      </c>
      <c r="AU486" s="216" t="s">
        <v>81</v>
      </c>
      <c r="AV486" s="11" t="s">
        <v>81</v>
      </c>
      <c r="AW486" s="11" t="s">
        <v>35</v>
      </c>
      <c r="AX486" s="11" t="s">
        <v>72</v>
      </c>
      <c r="AY486" s="216" t="s">
        <v>135</v>
      </c>
    </row>
    <row r="487" spans="2:65" s="11" customFormat="1">
      <c r="B487" s="205"/>
      <c r="C487" s="206"/>
      <c r="D487" s="207" t="s">
        <v>144</v>
      </c>
      <c r="E487" s="208" t="s">
        <v>21</v>
      </c>
      <c r="F487" s="209" t="s">
        <v>253</v>
      </c>
      <c r="G487" s="206"/>
      <c r="H487" s="210">
        <v>2.1819999999999999</v>
      </c>
      <c r="I487" s="211"/>
      <c r="J487" s="206"/>
      <c r="K487" s="206"/>
      <c r="L487" s="212"/>
      <c r="M487" s="213"/>
      <c r="N487" s="214"/>
      <c r="O487" s="214"/>
      <c r="P487" s="214"/>
      <c r="Q487" s="214"/>
      <c r="R487" s="214"/>
      <c r="S487" s="214"/>
      <c r="T487" s="215"/>
      <c r="AT487" s="216" t="s">
        <v>144</v>
      </c>
      <c r="AU487" s="216" t="s">
        <v>81</v>
      </c>
      <c r="AV487" s="11" t="s">
        <v>81</v>
      </c>
      <c r="AW487" s="11" t="s">
        <v>35</v>
      </c>
      <c r="AX487" s="11" t="s">
        <v>72</v>
      </c>
      <c r="AY487" s="216" t="s">
        <v>135</v>
      </c>
    </row>
    <row r="488" spans="2:65" s="11" customFormat="1">
      <c r="B488" s="205"/>
      <c r="C488" s="206"/>
      <c r="D488" s="207" t="s">
        <v>144</v>
      </c>
      <c r="E488" s="208" t="s">
        <v>21</v>
      </c>
      <c r="F488" s="209" t="s">
        <v>254</v>
      </c>
      <c r="G488" s="206"/>
      <c r="H488" s="210">
        <v>0.61599999999999999</v>
      </c>
      <c r="I488" s="211"/>
      <c r="J488" s="206"/>
      <c r="K488" s="206"/>
      <c r="L488" s="212"/>
      <c r="M488" s="213"/>
      <c r="N488" s="214"/>
      <c r="O488" s="214"/>
      <c r="P488" s="214"/>
      <c r="Q488" s="214"/>
      <c r="R488" s="214"/>
      <c r="S488" s="214"/>
      <c r="T488" s="215"/>
      <c r="AT488" s="216" t="s">
        <v>144</v>
      </c>
      <c r="AU488" s="216" t="s">
        <v>81</v>
      </c>
      <c r="AV488" s="11" t="s">
        <v>81</v>
      </c>
      <c r="AW488" s="11" t="s">
        <v>35</v>
      </c>
      <c r="AX488" s="11" t="s">
        <v>72</v>
      </c>
      <c r="AY488" s="216" t="s">
        <v>135</v>
      </c>
    </row>
    <row r="489" spans="2:65" s="13" customFormat="1">
      <c r="B489" s="242"/>
      <c r="C489" s="243"/>
      <c r="D489" s="207" t="s">
        <v>144</v>
      </c>
      <c r="E489" s="244" t="s">
        <v>21</v>
      </c>
      <c r="F489" s="245" t="s">
        <v>255</v>
      </c>
      <c r="G489" s="243"/>
      <c r="H489" s="246">
        <v>7.758</v>
      </c>
      <c r="I489" s="247"/>
      <c r="J489" s="243"/>
      <c r="K489" s="243"/>
      <c r="L489" s="248"/>
      <c r="M489" s="249"/>
      <c r="N489" s="250"/>
      <c r="O489" s="250"/>
      <c r="P489" s="250"/>
      <c r="Q489" s="250"/>
      <c r="R489" s="250"/>
      <c r="S489" s="250"/>
      <c r="T489" s="251"/>
      <c r="AT489" s="252" t="s">
        <v>144</v>
      </c>
      <c r="AU489" s="252" t="s">
        <v>81</v>
      </c>
      <c r="AV489" s="13" t="s">
        <v>84</v>
      </c>
      <c r="AW489" s="13" t="s">
        <v>35</v>
      </c>
      <c r="AX489" s="13" t="s">
        <v>72</v>
      </c>
      <c r="AY489" s="252" t="s">
        <v>135</v>
      </c>
    </row>
    <row r="490" spans="2:65" s="11" customFormat="1">
      <c r="B490" s="205"/>
      <c r="C490" s="206"/>
      <c r="D490" s="207" t="s">
        <v>144</v>
      </c>
      <c r="E490" s="208" t="s">
        <v>21</v>
      </c>
      <c r="F490" s="209" t="s">
        <v>256</v>
      </c>
      <c r="G490" s="206"/>
      <c r="H490" s="210">
        <v>0.79</v>
      </c>
      <c r="I490" s="211"/>
      <c r="J490" s="206"/>
      <c r="K490" s="206"/>
      <c r="L490" s="212"/>
      <c r="M490" s="213"/>
      <c r="N490" s="214"/>
      <c r="O490" s="214"/>
      <c r="P490" s="214"/>
      <c r="Q490" s="214"/>
      <c r="R490" s="214"/>
      <c r="S490" s="214"/>
      <c r="T490" s="215"/>
      <c r="AT490" s="216" t="s">
        <v>144</v>
      </c>
      <c r="AU490" s="216" t="s">
        <v>81</v>
      </c>
      <c r="AV490" s="11" t="s">
        <v>81</v>
      </c>
      <c r="AW490" s="11" t="s">
        <v>35</v>
      </c>
      <c r="AX490" s="11" t="s">
        <v>72</v>
      </c>
      <c r="AY490" s="216" t="s">
        <v>135</v>
      </c>
    </row>
    <row r="491" spans="2:65" s="13" customFormat="1">
      <c r="B491" s="242"/>
      <c r="C491" s="243"/>
      <c r="D491" s="207" t="s">
        <v>144</v>
      </c>
      <c r="E491" s="244" t="s">
        <v>21</v>
      </c>
      <c r="F491" s="245" t="s">
        <v>258</v>
      </c>
      <c r="G491" s="243"/>
      <c r="H491" s="246">
        <v>0.79</v>
      </c>
      <c r="I491" s="247"/>
      <c r="J491" s="243"/>
      <c r="K491" s="243"/>
      <c r="L491" s="248"/>
      <c r="M491" s="249"/>
      <c r="N491" s="250"/>
      <c r="O491" s="250"/>
      <c r="P491" s="250"/>
      <c r="Q491" s="250"/>
      <c r="R491" s="250"/>
      <c r="S491" s="250"/>
      <c r="T491" s="251"/>
      <c r="AT491" s="252" t="s">
        <v>144</v>
      </c>
      <c r="AU491" s="252" t="s">
        <v>81</v>
      </c>
      <c r="AV491" s="13" t="s">
        <v>84</v>
      </c>
      <c r="AW491" s="13" t="s">
        <v>35</v>
      </c>
      <c r="AX491" s="13" t="s">
        <v>72</v>
      </c>
      <c r="AY491" s="252" t="s">
        <v>135</v>
      </c>
    </row>
    <row r="492" spans="2:65" s="11" customFormat="1">
      <c r="B492" s="205"/>
      <c r="C492" s="206"/>
      <c r="D492" s="207" t="s">
        <v>144</v>
      </c>
      <c r="E492" s="208" t="s">
        <v>21</v>
      </c>
      <c r="F492" s="209" t="s">
        <v>343</v>
      </c>
      <c r="G492" s="206"/>
      <c r="H492" s="210">
        <v>21.648</v>
      </c>
      <c r="I492" s="211"/>
      <c r="J492" s="206"/>
      <c r="K492" s="206"/>
      <c r="L492" s="212"/>
      <c r="M492" s="213"/>
      <c r="N492" s="214"/>
      <c r="O492" s="214"/>
      <c r="P492" s="214"/>
      <c r="Q492" s="214"/>
      <c r="R492" s="214"/>
      <c r="S492" s="214"/>
      <c r="T492" s="215"/>
      <c r="AT492" s="216" t="s">
        <v>144</v>
      </c>
      <c r="AU492" s="216" t="s">
        <v>81</v>
      </c>
      <c r="AV492" s="11" t="s">
        <v>81</v>
      </c>
      <c r="AW492" s="11" t="s">
        <v>35</v>
      </c>
      <c r="AX492" s="11" t="s">
        <v>72</v>
      </c>
      <c r="AY492" s="216" t="s">
        <v>135</v>
      </c>
    </row>
    <row r="493" spans="2:65" s="11" customFormat="1">
      <c r="B493" s="205"/>
      <c r="C493" s="206"/>
      <c r="D493" s="207" t="s">
        <v>144</v>
      </c>
      <c r="E493" s="208" t="s">
        <v>21</v>
      </c>
      <c r="F493" s="209" t="s">
        <v>344</v>
      </c>
      <c r="G493" s="206"/>
      <c r="H493" s="210">
        <v>20.088000000000001</v>
      </c>
      <c r="I493" s="211"/>
      <c r="J493" s="206"/>
      <c r="K493" s="206"/>
      <c r="L493" s="212"/>
      <c r="M493" s="213"/>
      <c r="N493" s="214"/>
      <c r="O493" s="214"/>
      <c r="P493" s="214"/>
      <c r="Q493" s="214"/>
      <c r="R493" s="214"/>
      <c r="S493" s="214"/>
      <c r="T493" s="215"/>
      <c r="AT493" s="216" t="s">
        <v>144</v>
      </c>
      <c r="AU493" s="216" t="s">
        <v>81</v>
      </c>
      <c r="AV493" s="11" t="s">
        <v>81</v>
      </c>
      <c r="AW493" s="11" t="s">
        <v>35</v>
      </c>
      <c r="AX493" s="11" t="s">
        <v>72</v>
      </c>
      <c r="AY493" s="216" t="s">
        <v>135</v>
      </c>
    </row>
    <row r="494" spans="2:65" s="11" customFormat="1">
      <c r="B494" s="205"/>
      <c r="C494" s="206"/>
      <c r="D494" s="207" t="s">
        <v>144</v>
      </c>
      <c r="E494" s="208" t="s">
        <v>21</v>
      </c>
      <c r="F494" s="209" t="s">
        <v>345</v>
      </c>
      <c r="G494" s="206"/>
      <c r="H494" s="210">
        <v>6.06</v>
      </c>
      <c r="I494" s="211"/>
      <c r="J494" s="206"/>
      <c r="K494" s="206"/>
      <c r="L494" s="212"/>
      <c r="M494" s="213"/>
      <c r="N494" s="214"/>
      <c r="O494" s="214"/>
      <c r="P494" s="214"/>
      <c r="Q494" s="214"/>
      <c r="R494" s="214"/>
      <c r="S494" s="214"/>
      <c r="T494" s="215"/>
      <c r="AT494" s="216" t="s">
        <v>144</v>
      </c>
      <c r="AU494" s="216" t="s">
        <v>81</v>
      </c>
      <c r="AV494" s="11" t="s">
        <v>81</v>
      </c>
      <c r="AW494" s="11" t="s">
        <v>35</v>
      </c>
      <c r="AX494" s="11" t="s">
        <v>72</v>
      </c>
      <c r="AY494" s="216" t="s">
        <v>135</v>
      </c>
    </row>
    <row r="495" spans="2:65" s="11" customFormat="1">
      <c r="B495" s="205"/>
      <c r="C495" s="206"/>
      <c r="D495" s="207" t="s">
        <v>144</v>
      </c>
      <c r="E495" s="208" t="s">
        <v>21</v>
      </c>
      <c r="F495" s="209" t="s">
        <v>346</v>
      </c>
      <c r="G495" s="206"/>
      <c r="H495" s="210">
        <v>8.42</v>
      </c>
      <c r="I495" s="211"/>
      <c r="J495" s="206"/>
      <c r="K495" s="206"/>
      <c r="L495" s="212"/>
      <c r="M495" s="213"/>
      <c r="N495" s="214"/>
      <c r="O495" s="214"/>
      <c r="P495" s="214"/>
      <c r="Q495" s="214"/>
      <c r="R495" s="214"/>
      <c r="S495" s="214"/>
      <c r="T495" s="215"/>
      <c r="AT495" s="216" t="s">
        <v>144</v>
      </c>
      <c r="AU495" s="216" t="s">
        <v>81</v>
      </c>
      <c r="AV495" s="11" t="s">
        <v>81</v>
      </c>
      <c r="AW495" s="11" t="s">
        <v>35</v>
      </c>
      <c r="AX495" s="11" t="s">
        <v>72</v>
      </c>
      <c r="AY495" s="216" t="s">
        <v>135</v>
      </c>
    </row>
    <row r="496" spans="2:65" s="11" customFormat="1">
      <c r="B496" s="205"/>
      <c r="C496" s="206"/>
      <c r="D496" s="207" t="s">
        <v>144</v>
      </c>
      <c r="E496" s="208" t="s">
        <v>21</v>
      </c>
      <c r="F496" s="209" t="s">
        <v>347</v>
      </c>
      <c r="G496" s="206"/>
      <c r="H496" s="210">
        <v>2.165</v>
      </c>
      <c r="I496" s="211"/>
      <c r="J496" s="206"/>
      <c r="K496" s="206"/>
      <c r="L496" s="212"/>
      <c r="M496" s="213"/>
      <c r="N496" s="214"/>
      <c r="O496" s="214"/>
      <c r="P496" s="214"/>
      <c r="Q496" s="214"/>
      <c r="R496" s="214"/>
      <c r="S496" s="214"/>
      <c r="T496" s="215"/>
      <c r="AT496" s="216" t="s">
        <v>144</v>
      </c>
      <c r="AU496" s="216" t="s">
        <v>81</v>
      </c>
      <c r="AV496" s="11" t="s">
        <v>81</v>
      </c>
      <c r="AW496" s="11" t="s">
        <v>35</v>
      </c>
      <c r="AX496" s="11" t="s">
        <v>72</v>
      </c>
      <c r="AY496" s="216" t="s">
        <v>135</v>
      </c>
    </row>
    <row r="497" spans="2:65" s="11" customFormat="1">
      <c r="B497" s="205"/>
      <c r="C497" s="206"/>
      <c r="D497" s="207" t="s">
        <v>144</v>
      </c>
      <c r="E497" s="208" t="s">
        <v>21</v>
      </c>
      <c r="F497" s="209" t="s">
        <v>348</v>
      </c>
      <c r="G497" s="206"/>
      <c r="H497" s="210">
        <v>2.3719999999999999</v>
      </c>
      <c r="I497" s="211"/>
      <c r="J497" s="206"/>
      <c r="K497" s="206"/>
      <c r="L497" s="212"/>
      <c r="M497" s="213"/>
      <c r="N497" s="214"/>
      <c r="O497" s="214"/>
      <c r="P497" s="214"/>
      <c r="Q497" s="214"/>
      <c r="R497" s="214"/>
      <c r="S497" s="214"/>
      <c r="T497" s="215"/>
      <c r="AT497" s="216" t="s">
        <v>144</v>
      </c>
      <c r="AU497" s="216" t="s">
        <v>81</v>
      </c>
      <c r="AV497" s="11" t="s">
        <v>81</v>
      </c>
      <c r="AW497" s="11" t="s">
        <v>35</v>
      </c>
      <c r="AX497" s="11" t="s">
        <v>72</v>
      </c>
      <c r="AY497" s="216" t="s">
        <v>135</v>
      </c>
    </row>
    <row r="498" spans="2:65" s="11" customFormat="1">
      <c r="B498" s="205"/>
      <c r="C498" s="206"/>
      <c r="D498" s="207" t="s">
        <v>144</v>
      </c>
      <c r="E498" s="208" t="s">
        <v>21</v>
      </c>
      <c r="F498" s="209" t="s">
        <v>349</v>
      </c>
      <c r="G498" s="206"/>
      <c r="H498" s="210">
        <v>25.038</v>
      </c>
      <c r="I498" s="211"/>
      <c r="J498" s="206"/>
      <c r="K498" s="206"/>
      <c r="L498" s="212"/>
      <c r="M498" s="213"/>
      <c r="N498" s="214"/>
      <c r="O498" s="214"/>
      <c r="P498" s="214"/>
      <c r="Q498" s="214"/>
      <c r="R498" s="214"/>
      <c r="S498" s="214"/>
      <c r="T498" s="215"/>
      <c r="AT498" s="216" t="s">
        <v>144</v>
      </c>
      <c r="AU498" s="216" t="s">
        <v>81</v>
      </c>
      <c r="AV498" s="11" t="s">
        <v>81</v>
      </c>
      <c r="AW498" s="11" t="s">
        <v>35</v>
      </c>
      <c r="AX498" s="11" t="s">
        <v>72</v>
      </c>
      <c r="AY498" s="216" t="s">
        <v>135</v>
      </c>
    </row>
    <row r="499" spans="2:65" s="13" customFormat="1">
      <c r="B499" s="242"/>
      <c r="C499" s="243"/>
      <c r="D499" s="207" t="s">
        <v>144</v>
      </c>
      <c r="E499" s="244" t="s">
        <v>21</v>
      </c>
      <c r="F499" s="245" t="s">
        <v>351</v>
      </c>
      <c r="G499" s="243"/>
      <c r="H499" s="246">
        <v>85.790999999999997</v>
      </c>
      <c r="I499" s="247"/>
      <c r="J499" s="243"/>
      <c r="K499" s="243"/>
      <c r="L499" s="248"/>
      <c r="M499" s="249"/>
      <c r="N499" s="250"/>
      <c r="O499" s="250"/>
      <c r="P499" s="250"/>
      <c r="Q499" s="250"/>
      <c r="R499" s="250"/>
      <c r="S499" s="250"/>
      <c r="T499" s="251"/>
      <c r="AT499" s="252" t="s">
        <v>144</v>
      </c>
      <c r="AU499" s="252" t="s">
        <v>81</v>
      </c>
      <c r="AV499" s="13" t="s">
        <v>84</v>
      </c>
      <c r="AW499" s="13" t="s">
        <v>35</v>
      </c>
      <c r="AX499" s="13" t="s">
        <v>72</v>
      </c>
      <c r="AY499" s="252" t="s">
        <v>135</v>
      </c>
    </row>
    <row r="500" spans="2:65" s="12" customFormat="1">
      <c r="B500" s="217"/>
      <c r="C500" s="218"/>
      <c r="D500" s="219" t="s">
        <v>144</v>
      </c>
      <c r="E500" s="220" t="s">
        <v>21</v>
      </c>
      <c r="F500" s="221" t="s">
        <v>149</v>
      </c>
      <c r="G500" s="218"/>
      <c r="H500" s="222">
        <v>116.901</v>
      </c>
      <c r="I500" s="223"/>
      <c r="J500" s="218"/>
      <c r="K500" s="218"/>
      <c r="L500" s="224"/>
      <c r="M500" s="225"/>
      <c r="N500" s="226"/>
      <c r="O500" s="226"/>
      <c r="P500" s="226"/>
      <c r="Q500" s="226"/>
      <c r="R500" s="226"/>
      <c r="S500" s="226"/>
      <c r="T500" s="227"/>
      <c r="AT500" s="228" t="s">
        <v>144</v>
      </c>
      <c r="AU500" s="228" t="s">
        <v>81</v>
      </c>
      <c r="AV500" s="12" t="s">
        <v>142</v>
      </c>
      <c r="AW500" s="12" t="s">
        <v>35</v>
      </c>
      <c r="AX500" s="12" t="s">
        <v>77</v>
      </c>
      <c r="AY500" s="228" t="s">
        <v>135</v>
      </c>
    </row>
    <row r="501" spans="2:65" s="1" customFormat="1" ht="40.200000000000003" customHeight="1">
      <c r="B501" s="41"/>
      <c r="C501" s="193" t="s">
        <v>602</v>
      </c>
      <c r="D501" s="193" t="s">
        <v>137</v>
      </c>
      <c r="E501" s="194" t="s">
        <v>603</v>
      </c>
      <c r="F501" s="195" t="s">
        <v>604</v>
      </c>
      <c r="G501" s="196" t="s">
        <v>152</v>
      </c>
      <c r="H501" s="197">
        <v>10.896000000000001</v>
      </c>
      <c r="I501" s="198"/>
      <c r="J501" s="199">
        <f>ROUND(I501*H501,2)</f>
        <v>0</v>
      </c>
      <c r="K501" s="195" t="s">
        <v>141</v>
      </c>
      <c r="L501" s="61"/>
      <c r="M501" s="200" t="s">
        <v>21</v>
      </c>
      <c r="N501" s="201" t="s">
        <v>43</v>
      </c>
      <c r="O501" s="42"/>
      <c r="P501" s="202">
        <f>O501*H501</f>
        <v>0</v>
      </c>
      <c r="Q501" s="202">
        <v>0</v>
      </c>
      <c r="R501" s="202">
        <f>Q501*H501</f>
        <v>0</v>
      </c>
      <c r="S501" s="202">
        <v>5.8999999999999997E-2</v>
      </c>
      <c r="T501" s="203">
        <f>S501*H501</f>
        <v>0.64286399999999999</v>
      </c>
      <c r="AR501" s="24" t="s">
        <v>142</v>
      </c>
      <c r="AT501" s="24" t="s">
        <v>137</v>
      </c>
      <c r="AU501" s="24" t="s">
        <v>81</v>
      </c>
      <c r="AY501" s="24" t="s">
        <v>135</v>
      </c>
      <c r="BE501" s="204">
        <f>IF(N501="základní",J501,0)</f>
        <v>0</v>
      </c>
      <c r="BF501" s="204">
        <f>IF(N501="snížená",J501,0)</f>
        <v>0</v>
      </c>
      <c r="BG501" s="204">
        <f>IF(N501="zákl. přenesená",J501,0)</f>
        <v>0</v>
      </c>
      <c r="BH501" s="204">
        <f>IF(N501="sníž. přenesená",J501,0)</f>
        <v>0</v>
      </c>
      <c r="BI501" s="204">
        <f>IF(N501="nulová",J501,0)</f>
        <v>0</v>
      </c>
      <c r="BJ501" s="24" t="s">
        <v>77</v>
      </c>
      <c r="BK501" s="204">
        <f>ROUND(I501*H501,2)</f>
        <v>0</v>
      </c>
      <c r="BL501" s="24" t="s">
        <v>142</v>
      </c>
      <c r="BM501" s="24" t="s">
        <v>605</v>
      </c>
    </row>
    <row r="502" spans="2:65" s="11" customFormat="1">
      <c r="B502" s="205"/>
      <c r="C502" s="206"/>
      <c r="D502" s="207" t="s">
        <v>144</v>
      </c>
      <c r="E502" s="208" t="s">
        <v>21</v>
      </c>
      <c r="F502" s="209" t="s">
        <v>407</v>
      </c>
      <c r="G502" s="206"/>
      <c r="H502" s="210">
        <v>2.9870000000000001</v>
      </c>
      <c r="I502" s="211"/>
      <c r="J502" s="206"/>
      <c r="K502" s="206"/>
      <c r="L502" s="212"/>
      <c r="M502" s="213"/>
      <c r="N502" s="214"/>
      <c r="O502" s="214"/>
      <c r="P502" s="214"/>
      <c r="Q502" s="214"/>
      <c r="R502" s="214"/>
      <c r="S502" s="214"/>
      <c r="T502" s="215"/>
      <c r="AT502" s="216" t="s">
        <v>144</v>
      </c>
      <c r="AU502" s="216" t="s">
        <v>81</v>
      </c>
      <c r="AV502" s="11" t="s">
        <v>81</v>
      </c>
      <c r="AW502" s="11" t="s">
        <v>35</v>
      </c>
      <c r="AX502" s="11" t="s">
        <v>72</v>
      </c>
      <c r="AY502" s="216" t="s">
        <v>135</v>
      </c>
    </row>
    <row r="503" spans="2:65" s="11" customFormat="1">
      <c r="B503" s="205"/>
      <c r="C503" s="206"/>
      <c r="D503" s="207" t="s">
        <v>144</v>
      </c>
      <c r="E503" s="208" t="s">
        <v>21</v>
      </c>
      <c r="F503" s="209" t="s">
        <v>408</v>
      </c>
      <c r="G503" s="206"/>
      <c r="H503" s="210">
        <v>3.3610000000000002</v>
      </c>
      <c r="I503" s="211"/>
      <c r="J503" s="206"/>
      <c r="K503" s="206"/>
      <c r="L503" s="212"/>
      <c r="M503" s="213"/>
      <c r="N503" s="214"/>
      <c r="O503" s="214"/>
      <c r="P503" s="214"/>
      <c r="Q503" s="214"/>
      <c r="R503" s="214"/>
      <c r="S503" s="214"/>
      <c r="T503" s="215"/>
      <c r="AT503" s="216" t="s">
        <v>144</v>
      </c>
      <c r="AU503" s="216" t="s">
        <v>81</v>
      </c>
      <c r="AV503" s="11" t="s">
        <v>81</v>
      </c>
      <c r="AW503" s="11" t="s">
        <v>35</v>
      </c>
      <c r="AX503" s="11" t="s">
        <v>72</v>
      </c>
      <c r="AY503" s="216" t="s">
        <v>135</v>
      </c>
    </row>
    <row r="504" spans="2:65" s="11" customFormat="1">
      <c r="B504" s="205"/>
      <c r="C504" s="206"/>
      <c r="D504" s="207" t="s">
        <v>144</v>
      </c>
      <c r="E504" s="208" t="s">
        <v>21</v>
      </c>
      <c r="F504" s="209" t="s">
        <v>409</v>
      </c>
      <c r="G504" s="206"/>
      <c r="H504" s="210">
        <v>1.35</v>
      </c>
      <c r="I504" s="211"/>
      <c r="J504" s="206"/>
      <c r="K504" s="206"/>
      <c r="L504" s="212"/>
      <c r="M504" s="213"/>
      <c r="N504" s="214"/>
      <c r="O504" s="214"/>
      <c r="P504" s="214"/>
      <c r="Q504" s="214"/>
      <c r="R504" s="214"/>
      <c r="S504" s="214"/>
      <c r="T504" s="215"/>
      <c r="AT504" s="216" t="s">
        <v>144</v>
      </c>
      <c r="AU504" s="216" t="s">
        <v>81</v>
      </c>
      <c r="AV504" s="11" t="s">
        <v>81</v>
      </c>
      <c r="AW504" s="11" t="s">
        <v>35</v>
      </c>
      <c r="AX504" s="11" t="s">
        <v>72</v>
      </c>
      <c r="AY504" s="216" t="s">
        <v>135</v>
      </c>
    </row>
    <row r="505" spans="2:65" s="11" customFormat="1">
      <c r="B505" s="205"/>
      <c r="C505" s="206"/>
      <c r="D505" s="207" t="s">
        <v>144</v>
      </c>
      <c r="E505" s="208" t="s">
        <v>21</v>
      </c>
      <c r="F505" s="209" t="s">
        <v>410</v>
      </c>
      <c r="G505" s="206"/>
      <c r="H505" s="210">
        <v>3.198</v>
      </c>
      <c r="I505" s="211"/>
      <c r="J505" s="206"/>
      <c r="K505" s="206"/>
      <c r="L505" s="212"/>
      <c r="M505" s="213"/>
      <c r="N505" s="214"/>
      <c r="O505" s="214"/>
      <c r="P505" s="214"/>
      <c r="Q505" s="214"/>
      <c r="R505" s="214"/>
      <c r="S505" s="214"/>
      <c r="T505" s="215"/>
      <c r="AT505" s="216" t="s">
        <v>144</v>
      </c>
      <c r="AU505" s="216" t="s">
        <v>81</v>
      </c>
      <c r="AV505" s="11" t="s">
        <v>81</v>
      </c>
      <c r="AW505" s="11" t="s">
        <v>35</v>
      </c>
      <c r="AX505" s="11" t="s">
        <v>72</v>
      </c>
      <c r="AY505" s="216" t="s">
        <v>135</v>
      </c>
    </row>
    <row r="506" spans="2:65" s="13" customFormat="1">
      <c r="B506" s="242"/>
      <c r="C506" s="243"/>
      <c r="D506" s="207" t="s">
        <v>144</v>
      </c>
      <c r="E506" s="244" t="s">
        <v>21</v>
      </c>
      <c r="F506" s="245" t="s">
        <v>411</v>
      </c>
      <c r="G506" s="243"/>
      <c r="H506" s="246">
        <v>10.896000000000001</v>
      </c>
      <c r="I506" s="247"/>
      <c r="J506" s="243"/>
      <c r="K506" s="243"/>
      <c r="L506" s="248"/>
      <c r="M506" s="249"/>
      <c r="N506" s="250"/>
      <c r="O506" s="250"/>
      <c r="P506" s="250"/>
      <c r="Q506" s="250"/>
      <c r="R506" s="250"/>
      <c r="S506" s="250"/>
      <c r="T506" s="251"/>
      <c r="AT506" s="252" t="s">
        <v>144</v>
      </c>
      <c r="AU506" s="252" t="s">
        <v>81</v>
      </c>
      <c r="AV506" s="13" t="s">
        <v>84</v>
      </c>
      <c r="AW506" s="13" t="s">
        <v>35</v>
      </c>
      <c r="AX506" s="13" t="s">
        <v>72</v>
      </c>
      <c r="AY506" s="252" t="s">
        <v>135</v>
      </c>
    </row>
    <row r="507" spans="2:65" s="12" customFormat="1">
      <c r="B507" s="217"/>
      <c r="C507" s="218"/>
      <c r="D507" s="219" t="s">
        <v>144</v>
      </c>
      <c r="E507" s="220" t="s">
        <v>21</v>
      </c>
      <c r="F507" s="221" t="s">
        <v>149</v>
      </c>
      <c r="G507" s="218"/>
      <c r="H507" s="222">
        <v>10.896000000000001</v>
      </c>
      <c r="I507" s="223"/>
      <c r="J507" s="218"/>
      <c r="K507" s="218"/>
      <c r="L507" s="224"/>
      <c r="M507" s="225"/>
      <c r="N507" s="226"/>
      <c r="O507" s="226"/>
      <c r="P507" s="226"/>
      <c r="Q507" s="226"/>
      <c r="R507" s="226"/>
      <c r="S507" s="226"/>
      <c r="T507" s="227"/>
      <c r="AT507" s="228" t="s">
        <v>144</v>
      </c>
      <c r="AU507" s="228" t="s">
        <v>81</v>
      </c>
      <c r="AV507" s="12" t="s">
        <v>142</v>
      </c>
      <c r="AW507" s="12" t="s">
        <v>35</v>
      </c>
      <c r="AX507" s="12" t="s">
        <v>77</v>
      </c>
      <c r="AY507" s="228" t="s">
        <v>135</v>
      </c>
    </row>
    <row r="508" spans="2:65" s="1" customFormat="1" ht="28.8" customHeight="1">
      <c r="B508" s="41"/>
      <c r="C508" s="193" t="s">
        <v>606</v>
      </c>
      <c r="D508" s="193" t="s">
        <v>137</v>
      </c>
      <c r="E508" s="194" t="s">
        <v>607</v>
      </c>
      <c r="F508" s="195" t="s">
        <v>608</v>
      </c>
      <c r="G508" s="196" t="s">
        <v>152</v>
      </c>
      <c r="H508" s="197">
        <v>44.805999999999997</v>
      </c>
      <c r="I508" s="198"/>
      <c r="J508" s="199">
        <f>ROUND(I508*H508,2)</f>
        <v>0</v>
      </c>
      <c r="K508" s="195" t="s">
        <v>141</v>
      </c>
      <c r="L508" s="61"/>
      <c r="M508" s="200" t="s">
        <v>21</v>
      </c>
      <c r="N508" s="201" t="s">
        <v>43</v>
      </c>
      <c r="O508" s="42"/>
      <c r="P508" s="202">
        <f>O508*H508</f>
        <v>0</v>
      </c>
      <c r="Q508" s="202">
        <v>0</v>
      </c>
      <c r="R508" s="202">
        <f>Q508*H508</f>
        <v>0</v>
      </c>
      <c r="S508" s="202">
        <v>0.05</v>
      </c>
      <c r="T508" s="203">
        <f>S508*H508</f>
        <v>2.2403</v>
      </c>
      <c r="AR508" s="24" t="s">
        <v>142</v>
      </c>
      <c r="AT508" s="24" t="s">
        <v>137</v>
      </c>
      <c r="AU508" s="24" t="s">
        <v>81</v>
      </c>
      <c r="AY508" s="24" t="s">
        <v>135</v>
      </c>
      <c r="BE508" s="204">
        <f>IF(N508="základní",J508,0)</f>
        <v>0</v>
      </c>
      <c r="BF508" s="204">
        <f>IF(N508="snížená",J508,0)</f>
        <v>0</v>
      </c>
      <c r="BG508" s="204">
        <f>IF(N508="zákl. přenesená",J508,0)</f>
        <v>0</v>
      </c>
      <c r="BH508" s="204">
        <f>IF(N508="sníž. přenesená",J508,0)</f>
        <v>0</v>
      </c>
      <c r="BI508" s="204">
        <f>IF(N508="nulová",J508,0)</f>
        <v>0</v>
      </c>
      <c r="BJ508" s="24" t="s">
        <v>77</v>
      </c>
      <c r="BK508" s="204">
        <f>ROUND(I508*H508,2)</f>
        <v>0</v>
      </c>
      <c r="BL508" s="24" t="s">
        <v>142</v>
      </c>
      <c r="BM508" s="24" t="s">
        <v>609</v>
      </c>
    </row>
    <row r="509" spans="2:65" s="11" customFormat="1">
      <c r="B509" s="205"/>
      <c r="C509" s="206"/>
      <c r="D509" s="207" t="s">
        <v>144</v>
      </c>
      <c r="E509" s="208" t="s">
        <v>21</v>
      </c>
      <c r="F509" s="209" t="s">
        <v>412</v>
      </c>
      <c r="G509" s="206"/>
      <c r="H509" s="210">
        <v>35.17</v>
      </c>
      <c r="I509" s="211"/>
      <c r="J509" s="206"/>
      <c r="K509" s="206"/>
      <c r="L509" s="212"/>
      <c r="M509" s="213"/>
      <c r="N509" s="214"/>
      <c r="O509" s="214"/>
      <c r="P509" s="214"/>
      <c r="Q509" s="214"/>
      <c r="R509" s="214"/>
      <c r="S509" s="214"/>
      <c r="T509" s="215"/>
      <c r="AT509" s="216" t="s">
        <v>144</v>
      </c>
      <c r="AU509" s="216" t="s">
        <v>81</v>
      </c>
      <c r="AV509" s="11" t="s">
        <v>81</v>
      </c>
      <c r="AW509" s="11" t="s">
        <v>35</v>
      </c>
      <c r="AX509" s="11" t="s">
        <v>72</v>
      </c>
      <c r="AY509" s="216" t="s">
        <v>135</v>
      </c>
    </row>
    <row r="510" spans="2:65" s="13" customFormat="1">
      <c r="B510" s="242"/>
      <c r="C510" s="243"/>
      <c r="D510" s="207" t="s">
        <v>144</v>
      </c>
      <c r="E510" s="244" t="s">
        <v>21</v>
      </c>
      <c r="F510" s="245" t="s">
        <v>413</v>
      </c>
      <c r="G510" s="243"/>
      <c r="H510" s="246">
        <v>35.17</v>
      </c>
      <c r="I510" s="247"/>
      <c r="J510" s="243"/>
      <c r="K510" s="243"/>
      <c r="L510" s="248"/>
      <c r="M510" s="249"/>
      <c r="N510" s="250"/>
      <c r="O510" s="250"/>
      <c r="P510" s="250"/>
      <c r="Q510" s="250"/>
      <c r="R510" s="250"/>
      <c r="S510" s="250"/>
      <c r="T510" s="251"/>
      <c r="AT510" s="252" t="s">
        <v>144</v>
      </c>
      <c r="AU510" s="252" t="s">
        <v>81</v>
      </c>
      <c r="AV510" s="13" t="s">
        <v>84</v>
      </c>
      <c r="AW510" s="13" t="s">
        <v>35</v>
      </c>
      <c r="AX510" s="13" t="s">
        <v>72</v>
      </c>
      <c r="AY510" s="252" t="s">
        <v>135</v>
      </c>
    </row>
    <row r="511" spans="2:65" s="11" customFormat="1">
      <c r="B511" s="205"/>
      <c r="C511" s="206"/>
      <c r="D511" s="207" t="s">
        <v>144</v>
      </c>
      <c r="E511" s="208" t="s">
        <v>21</v>
      </c>
      <c r="F511" s="209" t="s">
        <v>414</v>
      </c>
      <c r="G511" s="206"/>
      <c r="H511" s="210">
        <v>9.6359999999999992</v>
      </c>
      <c r="I511" s="211"/>
      <c r="J511" s="206"/>
      <c r="K511" s="206"/>
      <c r="L511" s="212"/>
      <c r="M511" s="213"/>
      <c r="N511" s="214"/>
      <c r="O511" s="214"/>
      <c r="P511" s="214"/>
      <c r="Q511" s="214"/>
      <c r="R511" s="214"/>
      <c r="S511" s="214"/>
      <c r="T511" s="215"/>
      <c r="AT511" s="216" t="s">
        <v>144</v>
      </c>
      <c r="AU511" s="216" t="s">
        <v>81</v>
      </c>
      <c r="AV511" s="11" t="s">
        <v>81</v>
      </c>
      <c r="AW511" s="11" t="s">
        <v>35</v>
      </c>
      <c r="AX511" s="11" t="s">
        <v>72</v>
      </c>
      <c r="AY511" s="216" t="s">
        <v>135</v>
      </c>
    </row>
    <row r="512" spans="2:65" s="13" customFormat="1">
      <c r="B512" s="242"/>
      <c r="C512" s="243"/>
      <c r="D512" s="207" t="s">
        <v>144</v>
      </c>
      <c r="E512" s="244" t="s">
        <v>21</v>
      </c>
      <c r="F512" s="245" t="s">
        <v>415</v>
      </c>
      <c r="G512" s="243"/>
      <c r="H512" s="246">
        <v>9.6359999999999992</v>
      </c>
      <c r="I512" s="247"/>
      <c r="J512" s="243"/>
      <c r="K512" s="243"/>
      <c r="L512" s="248"/>
      <c r="M512" s="249"/>
      <c r="N512" s="250"/>
      <c r="O512" s="250"/>
      <c r="P512" s="250"/>
      <c r="Q512" s="250"/>
      <c r="R512" s="250"/>
      <c r="S512" s="250"/>
      <c r="T512" s="251"/>
      <c r="AT512" s="252" t="s">
        <v>144</v>
      </c>
      <c r="AU512" s="252" t="s">
        <v>81</v>
      </c>
      <c r="AV512" s="13" t="s">
        <v>84</v>
      </c>
      <c r="AW512" s="13" t="s">
        <v>35</v>
      </c>
      <c r="AX512" s="13" t="s">
        <v>72</v>
      </c>
      <c r="AY512" s="252" t="s">
        <v>135</v>
      </c>
    </row>
    <row r="513" spans="2:65" s="12" customFormat="1">
      <c r="B513" s="217"/>
      <c r="C513" s="218"/>
      <c r="D513" s="219" t="s">
        <v>144</v>
      </c>
      <c r="E513" s="220" t="s">
        <v>21</v>
      </c>
      <c r="F513" s="221" t="s">
        <v>149</v>
      </c>
      <c r="G513" s="218"/>
      <c r="H513" s="222">
        <v>44.805999999999997</v>
      </c>
      <c r="I513" s="223"/>
      <c r="J513" s="218"/>
      <c r="K513" s="218"/>
      <c r="L513" s="224"/>
      <c r="M513" s="225"/>
      <c r="N513" s="226"/>
      <c r="O513" s="226"/>
      <c r="P513" s="226"/>
      <c r="Q513" s="226"/>
      <c r="R513" s="226"/>
      <c r="S513" s="226"/>
      <c r="T513" s="227"/>
      <c r="AT513" s="228" t="s">
        <v>144</v>
      </c>
      <c r="AU513" s="228" t="s">
        <v>81</v>
      </c>
      <c r="AV513" s="12" t="s">
        <v>142</v>
      </c>
      <c r="AW513" s="12" t="s">
        <v>35</v>
      </c>
      <c r="AX513" s="12" t="s">
        <v>77</v>
      </c>
      <c r="AY513" s="228" t="s">
        <v>135</v>
      </c>
    </row>
    <row r="514" spans="2:65" s="1" customFormat="1" ht="28.8" customHeight="1">
      <c r="B514" s="41"/>
      <c r="C514" s="193" t="s">
        <v>610</v>
      </c>
      <c r="D514" s="193" t="s">
        <v>137</v>
      </c>
      <c r="E514" s="194" t="s">
        <v>611</v>
      </c>
      <c r="F514" s="195" t="s">
        <v>612</v>
      </c>
      <c r="G514" s="196" t="s">
        <v>190</v>
      </c>
      <c r="H514" s="197">
        <v>38.79</v>
      </c>
      <c r="I514" s="198"/>
      <c r="J514" s="199">
        <f>ROUND(I514*H514,2)</f>
        <v>0</v>
      </c>
      <c r="K514" s="195" t="s">
        <v>141</v>
      </c>
      <c r="L514" s="61"/>
      <c r="M514" s="200" t="s">
        <v>21</v>
      </c>
      <c r="N514" s="201" t="s">
        <v>43</v>
      </c>
      <c r="O514" s="42"/>
      <c r="P514" s="202">
        <f>O514*H514</f>
        <v>0</v>
      </c>
      <c r="Q514" s="202">
        <v>0</v>
      </c>
      <c r="R514" s="202">
        <f>Q514*H514</f>
        <v>0</v>
      </c>
      <c r="S514" s="202">
        <v>8.7999999999999995E-2</v>
      </c>
      <c r="T514" s="203">
        <f>S514*H514</f>
        <v>3.4135199999999997</v>
      </c>
      <c r="AR514" s="24" t="s">
        <v>142</v>
      </c>
      <c r="AT514" s="24" t="s">
        <v>137</v>
      </c>
      <c r="AU514" s="24" t="s">
        <v>81</v>
      </c>
      <c r="AY514" s="24" t="s">
        <v>135</v>
      </c>
      <c r="BE514" s="204">
        <f>IF(N514="základní",J514,0)</f>
        <v>0</v>
      </c>
      <c r="BF514" s="204">
        <f>IF(N514="snížená",J514,0)</f>
        <v>0</v>
      </c>
      <c r="BG514" s="204">
        <f>IF(N514="zákl. přenesená",J514,0)</f>
        <v>0</v>
      </c>
      <c r="BH514" s="204">
        <f>IF(N514="sníž. přenesená",J514,0)</f>
        <v>0</v>
      </c>
      <c r="BI514" s="204">
        <f>IF(N514="nulová",J514,0)</f>
        <v>0</v>
      </c>
      <c r="BJ514" s="24" t="s">
        <v>77</v>
      </c>
      <c r="BK514" s="204">
        <f>ROUND(I514*H514,2)</f>
        <v>0</v>
      </c>
      <c r="BL514" s="24" t="s">
        <v>142</v>
      </c>
      <c r="BM514" s="24" t="s">
        <v>613</v>
      </c>
    </row>
    <row r="515" spans="2:65" s="14" customFormat="1">
      <c r="B515" s="253"/>
      <c r="C515" s="254"/>
      <c r="D515" s="207" t="s">
        <v>144</v>
      </c>
      <c r="E515" s="255" t="s">
        <v>21</v>
      </c>
      <c r="F515" s="256" t="s">
        <v>484</v>
      </c>
      <c r="G515" s="254"/>
      <c r="H515" s="257" t="s">
        <v>21</v>
      </c>
      <c r="I515" s="258"/>
      <c r="J515" s="254"/>
      <c r="K515" s="254"/>
      <c r="L515" s="259"/>
      <c r="M515" s="260"/>
      <c r="N515" s="261"/>
      <c r="O515" s="261"/>
      <c r="P515" s="261"/>
      <c r="Q515" s="261"/>
      <c r="R515" s="261"/>
      <c r="S515" s="261"/>
      <c r="T515" s="262"/>
      <c r="AT515" s="263" t="s">
        <v>144</v>
      </c>
      <c r="AU515" s="263" t="s">
        <v>81</v>
      </c>
      <c r="AV515" s="14" t="s">
        <v>77</v>
      </c>
      <c r="AW515" s="14" t="s">
        <v>35</v>
      </c>
      <c r="AX515" s="14" t="s">
        <v>72</v>
      </c>
      <c r="AY515" s="263" t="s">
        <v>135</v>
      </c>
    </row>
    <row r="516" spans="2:65" s="14" customFormat="1">
      <c r="B516" s="253"/>
      <c r="C516" s="254"/>
      <c r="D516" s="207" t="s">
        <v>144</v>
      </c>
      <c r="E516" s="255" t="s">
        <v>21</v>
      </c>
      <c r="F516" s="256" t="s">
        <v>485</v>
      </c>
      <c r="G516" s="254"/>
      <c r="H516" s="257" t="s">
        <v>21</v>
      </c>
      <c r="I516" s="258"/>
      <c r="J516" s="254"/>
      <c r="K516" s="254"/>
      <c r="L516" s="259"/>
      <c r="M516" s="260"/>
      <c r="N516" s="261"/>
      <c r="O516" s="261"/>
      <c r="P516" s="261"/>
      <c r="Q516" s="261"/>
      <c r="R516" s="261"/>
      <c r="S516" s="261"/>
      <c r="T516" s="262"/>
      <c r="AT516" s="263" t="s">
        <v>144</v>
      </c>
      <c r="AU516" s="263" t="s">
        <v>81</v>
      </c>
      <c r="AV516" s="14" t="s">
        <v>77</v>
      </c>
      <c r="AW516" s="14" t="s">
        <v>35</v>
      </c>
      <c r="AX516" s="14" t="s">
        <v>72</v>
      </c>
      <c r="AY516" s="263" t="s">
        <v>135</v>
      </c>
    </row>
    <row r="517" spans="2:65" s="11" customFormat="1">
      <c r="B517" s="205"/>
      <c r="C517" s="206"/>
      <c r="D517" s="207" t="s">
        <v>144</v>
      </c>
      <c r="E517" s="208" t="s">
        <v>21</v>
      </c>
      <c r="F517" s="209" t="s">
        <v>21</v>
      </c>
      <c r="G517" s="206"/>
      <c r="H517" s="210">
        <v>0</v>
      </c>
      <c r="I517" s="211"/>
      <c r="J517" s="206"/>
      <c r="K517" s="206"/>
      <c r="L517" s="212"/>
      <c r="M517" s="213"/>
      <c r="N517" s="214"/>
      <c r="O517" s="214"/>
      <c r="P517" s="214"/>
      <c r="Q517" s="214"/>
      <c r="R517" s="214"/>
      <c r="S517" s="214"/>
      <c r="T517" s="215"/>
      <c r="AT517" s="216" t="s">
        <v>144</v>
      </c>
      <c r="AU517" s="216" t="s">
        <v>81</v>
      </c>
      <c r="AV517" s="11" t="s">
        <v>81</v>
      </c>
      <c r="AW517" s="11" t="s">
        <v>35</v>
      </c>
      <c r="AX517" s="11" t="s">
        <v>72</v>
      </c>
      <c r="AY517" s="216" t="s">
        <v>135</v>
      </c>
    </row>
    <row r="518" spans="2:65" s="11" customFormat="1">
      <c r="B518" s="205"/>
      <c r="C518" s="206"/>
      <c r="D518" s="207" t="s">
        <v>144</v>
      </c>
      <c r="E518" s="208" t="s">
        <v>21</v>
      </c>
      <c r="F518" s="209" t="s">
        <v>614</v>
      </c>
      <c r="G518" s="206"/>
      <c r="H518" s="210">
        <v>24.8</v>
      </c>
      <c r="I518" s="211"/>
      <c r="J518" s="206"/>
      <c r="K518" s="206"/>
      <c r="L518" s="212"/>
      <c r="M518" s="213"/>
      <c r="N518" s="214"/>
      <c r="O518" s="214"/>
      <c r="P518" s="214"/>
      <c r="Q518" s="214"/>
      <c r="R518" s="214"/>
      <c r="S518" s="214"/>
      <c r="T518" s="215"/>
      <c r="AT518" s="216" t="s">
        <v>144</v>
      </c>
      <c r="AU518" s="216" t="s">
        <v>81</v>
      </c>
      <c r="AV518" s="11" t="s">
        <v>81</v>
      </c>
      <c r="AW518" s="11" t="s">
        <v>35</v>
      </c>
      <c r="AX518" s="11" t="s">
        <v>72</v>
      </c>
      <c r="AY518" s="216" t="s">
        <v>135</v>
      </c>
    </row>
    <row r="519" spans="2:65" s="11" customFormat="1">
      <c r="B519" s="205"/>
      <c r="C519" s="206"/>
      <c r="D519" s="207" t="s">
        <v>144</v>
      </c>
      <c r="E519" s="208" t="s">
        <v>21</v>
      </c>
      <c r="F519" s="209" t="s">
        <v>615</v>
      </c>
      <c r="G519" s="206"/>
      <c r="H519" s="210">
        <v>10.91</v>
      </c>
      <c r="I519" s="211"/>
      <c r="J519" s="206"/>
      <c r="K519" s="206"/>
      <c r="L519" s="212"/>
      <c r="M519" s="213"/>
      <c r="N519" s="214"/>
      <c r="O519" s="214"/>
      <c r="P519" s="214"/>
      <c r="Q519" s="214"/>
      <c r="R519" s="214"/>
      <c r="S519" s="214"/>
      <c r="T519" s="215"/>
      <c r="AT519" s="216" t="s">
        <v>144</v>
      </c>
      <c r="AU519" s="216" t="s">
        <v>81</v>
      </c>
      <c r="AV519" s="11" t="s">
        <v>81</v>
      </c>
      <c r="AW519" s="11" t="s">
        <v>35</v>
      </c>
      <c r="AX519" s="11" t="s">
        <v>72</v>
      </c>
      <c r="AY519" s="216" t="s">
        <v>135</v>
      </c>
    </row>
    <row r="520" spans="2:65" s="11" customFormat="1">
      <c r="B520" s="205"/>
      <c r="C520" s="206"/>
      <c r="D520" s="207" t="s">
        <v>144</v>
      </c>
      <c r="E520" s="208" t="s">
        <v>21</v>
      </c>
      <c r="F520" s="209" t="s">
        <v>616</v>
      </c>
      <c r="G520" s="206"/>
      <c r="H520" s="210">
        <v>3.08</v>
      </c>
      <c r="I520" s="211"/>
      <c r="J520" s="206"/>
      <c r="K520" s="206"/>
      <c r="L520" s="212"/>
      <c r="M520" s="213"/>
      <c r="N520" s="214"/>
      <c r="O520" s="214"/>
      <c r="P520" s="214"/>
      <c r="Q520" s="214"/>
      <c r="R520" s="214"/>
      <c r="S520" s="214"/>
      <c r="T520" s="215"/>
      <c r="AT520" s="216" t="s">
        <v>144</v>
      </c>
      <c r="AU520" s="216" t="s">
        <v>81</v>
      </c>
      <c r="AV520" s="11" t="s">
        <v>81</v>
      </c>
      <c r="AW520" s="11" t="s">
        <v>35</v>
      </c>
      <c r="AX520" s="11" t="s">
        <v>72</v>
      </c>
      <c r="AY520" s="216" t="s">
        <v>135</v>
      </c>
    </row>
    <row r="521" spans="2:65" s="12" customFormat="1">
      <c r="B521" s="217"/>
      <c r="C521" s="218"/>
      <c r="D521" s="219" t="s">
        <v>144</v>
      </c>
      <c r="E521" s="220" t="s">
        <v>21</v>
      </c>
      <c r="F521" s="221" t="s">
        <v>486</v>
      </c>
      <c r="G521" s="218"/>
      <c r="H521" s="222">
        <v>38.79</v>
      </c>
      <c r="I521" s="223"/>
      <c r="J521" s="218"/>
      <c r="K521" s="218"/>
      <c r="L521" s="224"/>
      <c r="M521" s="225"/>
      <c r="N521" s="226"/>
      <c r="O521" s="226"/>
      <c r="P521" s="226"/>
      <c r="Q521" s="226"/>
      <c r="R521" s="226"/>
      <c r="S521" s="226"/>
      <c r="T521" s="227"/>
      <c r="AT521" s="228" t="s">
        <v>144</v>
      </c>
      <c r="AU521" s="228" t="s">
        <v>81</v>
      </c>
      <c r="AV521" s="12" t="s">
        <v>142</v>
      </c>
      <c r="AW521" s="12" t="s">
        <v>35</v>
      </c>
      <c r="AX521" s="12" t="s">
        <v>77</v>
      </c>
      <c r="AY521" s="228" t="s">
        <v>135</v>
      </c>
    </row>
    <row r="522" spans="2:65" s="1" customFormat="1" ht="28.8" customHeight="1">
      <c r="B522" s="41"/>
      <c r="C522" s="193" t="s">
        <v>617</v>
      </c>
      <c r="D522" s="193" t="s">
        <v>137</v>
      </c>
      <c r="E522" s="194" t="s">
        <v>618</v>
      </c>
      <c r="F522" s="195" t="s">
        <v>619</v>
      </c>
      <c r="G522" s="196" t="s">
        <v>152</v>
      </c>
      <c r="H522" s="197">
        <v>0.625</v>
      </c>
      <c r="I522" s="198"/>
      <c r="J522" s="199">
        <f>ROUND(I522*H522,2)</f>
        <v>0</v>
      </c>
      <c r="K522" s="195" t="s">
        <v>141</v>
      </c>
      <c r="L522" s="61"/>
      <c r="M522" s="200" t="s">
        <v>21</v>
      </c>
      <c r="N522" s="201" t="s">
        <v>43</v>
      </c>
      <c r="O522" s="42"/>
      <c r="P522" s="202">
        <f>O522*H522</f>
        <v>0</v>
      </c>
      <c r="Q522" s="202">
        <v>0</v>
      </c>
      <c r="R522" s="202">
        <f>Q522*H522</f>
        <v>0</v>
      </c>
      <c r="S522" s="202">
        <v>6.8000000000000005E-2</v>
      </c>
      <c r="T522" s="203">
        <f>S522*H522</f>
        <v>4.2500000000000003E-2</v>
      </c>
      <c r="AR522" s="24" t="s">
        <v>142</v>
      </c>
      <c r="AT522" s="24" t="s">
        <v>137</v>
      </c>
      <c r="AU522" s="24" t="s">
        <v>81</v>
      </c>
      <c r="AY522" s="24" t="s">
        <v>135</v>
      </c>
      <c r="BE522" s="204">
        <f>IF(N522="základní",J522,0)</f>
        <v>0</v>
      </c>
      <c r="BF522" s="204">
        <f>IF(N522="snížená",J522,0)</f>
        <v>0</v>
      </c>
      <c r="BG522" s="204">
        <f>IF(N522="zákl. přenesená",J522,0)</f>
        <v>0</v>
      </c>
      <c r="BH522" s="204">
        <f>IF(N522="sníž. přenesená",J522,0)</f>
        <v>0</v>
      </c>
      <c r="BI522" s="204">
        <f>IF(N522="nulová",J522,0)</f>
        <v>0</v>
      </c>
      <c r="BJ522" s="24" t="s">
        <v>77</v>
      </c>
      <c r="BK522" s="204">
        <f>ROUND(I522*H522,2)</f>
        <v>0</v>
      </c>
      <c r="BL522" s="24" t="s">
        <v>142</v>
      </c>
      <c r="BM522" s="24" t="s">
        <v>620</v>
      </c>
    </row>
    <row r="523" spans="2:65" s="11" customFormat="1">
      <c r="B523" s="205"/>
      <c r="C523" s="206"/>
      <c r="D523" s="219" t="s">
        <v>144</v>
      </c>
      <c r="E523" s="229" t="s">
        <v>21</v>
      </c>
      <c r="F523" s="230" t="s">
        <v>621</v>
      </c>
      <c r="G523" s="206"/>
      <c r="H523" s="231">
        <v>0.625</v>
      </c>
      <c r="I523" s="211"/>
      <c r="J523" s="206"/>
      <c r="K523" s="206"/>
      <c r="L523" s="212"/>
      <c r="M523" s="213"/>
      <c r="N523" s="214"/>
      <c r="O523" s="214"/>
      <c r="P523" s="214"/>
      <c r="Q523" s="214"/>
      <c r="R523" s="214"/>
      <c r="S523" s="214"/>
      <c r="T523" s="215"/>
      <c r="AT523" s="216" t="s">
        <v>144</v>
      </c>
      <c r="AU523" s="216" t="s">
        <v>81</v>
      </c>
      <c r="AV523" s="11" t="s">
        <v>81</v>
      </c>
      <c r="AW523" s="11" t="s">
        <v>35</v>
      </c>
      <c r="AX523" s="11" t="s">
        <v>77</v>
      </c>
      <c r="AY523" s="216" t="s">
        <v>135</v>
      </c>
    </row>
    <row r="524" spans="2:65" s="1" customFormat="1" ht="20.399999999999999" customHeight="1">
      <c r="B524" s="41"/>
      <c r="C524" s="193" t="s">
        <v>622</v>
      </c>
      <c r="D524" s="193" t="s">
        <v>137</v>
      </c>
      <c r="E524" s="194" t="s">
        <v>623</v>
      </c>
      <c r="F524" s="195" t="s">
        <v>624</v>
      </c>
      <c r="G524" s="196" t="s">
        <v>190</v>
      </c>
      <c r="H524" s="197">
        <v>1.35</v>
      </c>
      <c r="I524" s="198"/>
      <c r="J524" s="199">
        <f>ROUND(I524*H524,2)</f>
        <v>0</v>
      </c>
      <c r="K524" s="195" t="s">
        <v>141</v>
      </c>
      <c r="L524" s="61"/>
      <c r="M524" s="200" t="s">
        <v>21</v>
      </c>
      <c r="N524" s="201" t="s">
        <v>43</v>
      </c>
      <c r="O524" s="42"/>
      <c r="P524" s="202">
        <f>O524*H524</f>
        <v>0</v>
      </c>
      <c r="Q524" s="202">
        <v>0</v>
      </c>
      <c r="R524" s="202">
        <f>Q524*H524</f>
        <v>0</v>
      </c>
      <c r="S524" s="202">
        <v>8.9999999999999993E-3</v>
      </c>
      <c r="T524" s="203">
        <f>S524*H524</f>
        <v>1.2149999999999999E-2</v>
      </c>
      <c r="AR524" s="24" t="s">
        <v>142</v>
      </c>
      <c r="AT524" s="24" t="s">
        <v>137</v>
      </c>
      <c r="AU524" s="24" t="s">
        <v>81</v>
      </c>
      <c r="AY524" s="24" t="s">
        <v>135</v>
      </c>
      <c r="BE524" s="204">
        <f>IF(N524="základní",J524,0)</f>
        <v>0</v>
      </c>
      <c r="BF524" s="204">
        <f>IF(N524="snížená",J524,0)</f>
        <v>0</v>
      </c>
      <c r="BG524" s="204">
        <f>IF(N524="zákl. přenesená",J524,0)</f>
        <v>0</v>
      </c>
      <c r="BH524" s="204">
        <f>IF(N524="sníž. přenesená",J524,0)</f>
        <v>0</v>
      </c>
      <c r="BI524" s="204">
        <f>IF(N524="nulová",J524,0)</f>
        <v>0</v>
      </c>
      <c r="BJ524" s="24" t="s">
        <v>77</v>
      </c>
      <c r="BK524" s="204">
        <f>ROUND(I524*H524,2)</f>
        <v>0</v>
      </c>
      <c r="BL524" s="24" t="s">
        <v>142</v>
      </c>
      <c r="BM524" s="24" t="s">
        <v>625</v>
      </c>
    </row>
    <row r="525" spans="2:65" s="11" customFormat="1">
      <c r="B525" s="205"/>
      <c r="C525" s="206"/>
      <c r="D525" s="219" t="s">
        <v>144</v>
      </c>
      <c r="E525" s="229" t="s">
        <v>21</v>
      </c>
      <c r="F525" s="230" t="s">
        <v>626</v>
      </c>
      <c r="G525" s="206"/>
      <c r="H525" s="231">
        <v>1.35</v>
      </c>
      <c r="I525" s="211"/>
      <c r="J525" s="206"/>
      <c r="K525" s="206"/>
      <c r="L525" s="212"/>
      <c r="M525" s="213"/>
      <c r="N525" s="214"/>
      <c r="O525" s="214"/>
      <c r="P525" s="214"/>
      <c r="Q525" s="214"/>
      <c r="R525" s="214"/>
      <c r="S525" s="214"/>
      <c r="T525" s="215"/>
      <c r="AT525" s="216" t="s">
        <v>144</v>
      </c>
      <c r="AU525" s="216" t="s">
        <v>81</v>
      </c>
      <c r="AV525" s="11" t="s">
        <v>81</v>
      </c>
      <c r="AW525" s="11" t="s">
        <v>35</v>
      </c>
      <c r="AX525" s="11" t="s">
        <v>77</v>
      </c>
      <c r="AY525" s="216" t="s">
        <v>135</v>
      </c>
    </row>
    <row r="526" spans="2:65" s="1" customFormat="1" ht="28.8" customHeight="1">
      <c r="B526" s="41"/>
      <c r="C526" s="193" t="s">
        <v>627</v>
      </c>
      <c r="D526" s="193" t="s">
        <v>137</v>
      </c>
      <c r="E526" s="194" t="s">
        <v>628</v>
      </c>
      <c r="F526" s="195" t="s">
        <v>629</v>
      </c>
      <c r="G526" s="196" t="s">
        <v>190</v>
      </c>
      <c r="H526" s="197">
        <v>3.65</v>
      </c>
      <c r="I526" s="198"/>
      <c r="J526" s="199">
        <f>ROUND(I526*H526,2)</f>
        <v>0</v>
      </c>
      <c r="K526" s="195" t="s">
        <v>141</v>
      </c>
      <c r="L526" s="61"/>
      <c r="M526" s="200" t="s">
        <v>21</v>
      </c>
      <c r="N526" s="201" t="s">
        <v>43</v>
      </c>
      <c r="O526" s="42"/>
      <c r="P526" s="202">
        <f>O526*H526</f>
        <v>0</v>
      </c>
      <c r="Q526" s="202">
        <v>0</v>
      </c>
      <c r="R526" s="202">
        <f>Q526*H526</f>
        <v>0</v>
      </c>
      <c r="S526" s="202">
        <v>0</v>
      </c>
      <c r="T526" s="203">
        <f>S526*H526</f>
        <v>0</v>
      </c>
      <c r="AR526" s="24" t="s">
        <v>142</v>
      </c>
      <c r="AT526" s="24" t="s">
        <v>137</v>
      </c>
      <c r="AU526" s="24" t="s">
        <v>81</v>
      </c>
      <c r="AY526" s="24" t="s">
        <v>135</v>
      </c>
      <c r="BE526" s="204">
        <f>IF(N526="základní",J526,0)</f>
        <v>0</v>
      </c>
      <c r="BF526" s="204">
        <f>IF(N526="snížená",J526,0)</f>
        <v>0</v>
      </c>
      <c r="BG526" s="204">
        <f>IF(N526="zákl. přenesená",J526,0)</f>
        <v>0</v>
      </c>
      <c r="BH526" s="204">
        <f>IF(N526="sníž. přenesená",J526,0)</f>
        <v>0</v>
      </c>
      <c r="BI526" s="204">
        <f>IF(N526="nulová",J526,0)</f>
        <v>0</v>
      </c>
      <c r="BJ526" s="24" t="s">
        <v>77</v>
      </c>
      <c r="BK526" s="204">
        <f>ROUND(I526*H526,2)</f>
        <v>0</v>
      </c>
      <c r="BL526" s="24" t="s">
        <v>142</v>
      </c>
      <c r="BM526" s="24" t="s">
        <v>630</v>
      </c>
    </row>
    <row r="527" spans="2:65" s="11" customFormat="1">
      <c r="B527" s="205"/>
      <c r="C527" s="206"/>
      <c r="D527" s="219" t="s">
        <v>144</v>
      </c>
      <c r="E527" s="229" t="s">
        <v>21</v>
      </c>
      <c r="F527" s="230" t="s">
        <v>631</v>
      </c>
      <c r="G527" s="206"/>
      <c r="H527" s="231">
        <v>3.65</v>
      </c>
      <c r="I527" s="211"/>
      <c r="J527" s="206"/>
      <c r="K527" s="206"/>
      <c r="L527" s="212"/>
      <c r="M527" s="213"/>
      <c r="N527" s="214"/>
      <c r="O527" s="214"/>
      <c r="P527" s="214"/>
      <c r="Q527" s="214"/>
      <c r="R527" s="214"/>
      <c r="S527" s="214"/>
      <c r="T527" s="215"/>
      <c r="AT527" s="216" t="s">
        <v>144</v>
      </c>
      <c r="AU527" s="216" t="s">
        <v>81</v>
      </c>
      <c r="AV527" s="11" t="s">
        <v>81</v>
      </c>
      <c r="AW527" s="11" t="s">
        <v>35</v>
      </c>
      <c r="AX527" s="11" t="s">
        <v>77</v>
      </c>
      <c r="AY527" s="216" t="s">
        <v>135</v>
      </c>
    </row>
    <row r="528" spans="2:65" s="1" customFormat="1" ht="51.6" customHeight="1">
      <c r="B528" s="41"/>
      <c r="C528" s="193" t="s">
        <v>632</v>
      </c>
      <c r="D528" s="193" t="s">
        <v>137</v>
      </c>
      <c r="E528" s="194" t="s">
        <v>633</v>
      </c>
      <c r="F528" s="195" t="s">
        <v>634</v>
      </c>
      <c r="G528" s="196" t="s">
        <v>152</v>
      </c>
      <c r="H528" s="197">
        <v>2.19</v>
      </c>
      <c r="I528" s="198"/>
      <c r="J528" s="199">
        <f>ROUND(I528*H528,2)</f>
        <v>0</v>
      </c>
      <c r="K528" s="195" t="s">
        <v>141</v>
      </c>
      <c r="L528" s="61"/>
      <c r="M528" s="200" t="s">
        <v>21</v>
      </c>
      <c r="N528" s="201" t="s">
        <v>43</v>
      </c>
      <c r="O528" s="42"/>
      <c r="P528" s="202">
        <f>O528*H528</f>
        <v>0</v>
      </c>
      <c r="Q528" s="202">
        <v>0</v>
      </c>
      <c r="R528" s="202">
        <f>Q528*H528</f>
        <v>0</v>
      </c>
      <c r="S528" s="202">
        <v>0.22</v>
      </c>
      <c r="T528" s="203">
        <f>S528*H528</f>
        <v>0.48180000000000001</v>
      </c>
      <c r="AR528" s="24" t="s">
        <v>142</v>
      </c>
      <c r="AT528" s="24" t="s">
        <v>137</v>
      </c>
      <c r="AU528" s="24" t="s">
        <v>81</v>
      </c>
      <c r="AY528" s="24" t="s">
        <v>135</v>
      </c>
      <c r="BE528" s="204">
        <f>IF(N528="základní",J528,0)</f>
        <v>0</v>
      </c>
      <c r="BF528" s="204">
        <f>IF(N528="snížená",J528,0)</f>
        <v>0</v>
      </c>
      <c r="BG528" s="204">
        <f>IF(N528="zákl. přenesená",J528,0)</f>
        <v>0</v>
      </c>
      <c r="BH528" s="204">
        <f>IF(N528="sníž. přenesená",J528,0)</f>
        <v>0</v>
      </c>
      <c r="BI528" s="204">
        <f>IF(N528="nulová",J528,0)</f>
        <v>0</v>
      </c>
      <c r="BJ528" s="24" t="s">
        <v>77</v>
      </c>
      <c r="BK528" s="204">
        <f>ROUND(I528*H528,2)</f>
        <v>0</v>
      </c>
      <c r="BL528" s="24" t="s">
        <v>142</v>
      </c>
      <c r="BM528" s="24" t="s">
        <v>635</v>
      </c>
    </row>
    <row r="529" spans="2:65" s="11" customFormat="1">
      <c r="B529" s="205"/>
      <c r="C529" s="206"/>
      <c r="D529" s="219" t="s">
        <v>144</v>
      </c>
      <c r="E529" s="229" t="s">
        <v>21</v>
      </c>
      <c r="F529" s="230" t="s">
        <v>288</v>
      </c>
      <c r="G529" s="206"/>
      <c r="H529" s="231">
        <v>2.19</v>
      </c>
      <c r="I529" s="211"/>
      <c r="J529" s="206"/>
      <c r="K529" s="206"/>
      <c r="L529" s="212"/>
      <c r="M529" s="213"/>
      <c r="N529" s="214"/>
      <c r="O529" s="214"/>
      <c r="P529" s="214"/>
      <c r="Q529" s="214"/>
      <c r="R529" s="214"/>
      <c r="S529" s="214"/>
      <c r="T529" s="215"/>
      <c r="AT529" s="216" t="s">
        <v>144</v>
      </c>
      <c r="AU529" s="216" t="s">
        <v>81</v>
      </c>
      <c r="AV529" s="11" t="s">
        <v>81</v>
      </c>
      <c r="AW529" s="11" t="s">
        <v>35</v>
      </c>
      <c r="AX529" s="11" t="s">
        <v>77</v>
      </c>
      <c r="AY529" s="216" t="s">
        <v>135</v>
      </c>
    </row>
    <row r="530" spans="2:65" s="1" customFormat="1" ht="51.6" customHeight="1">
      <c r="B530" s="41"/>
      <c r="C530" s="193" t="s">
        <v>636</v>
      </c>
      <c r="D530" s="193" t="s">
        <v>137</v>
      </c>
      <c r="E530" s="194" t="s">
        <v>637</v>
      </c>
      <c r="F530" s="195" t="s">
        <v>638</v>
      </c>
      <c r="G530" s="196" t="s">
        <v>152</v>
      </c>
      <c r="H530" s="197">
        <v>2.19</v>
      </c>
      <c r="I530" s="198"/>
      <c r="J530" s="199">
        <f>ROUND(I530*H530,2)</f>
        <v>0</v>
      </c>
      <c r="K530" s="195" t="s">
        <v>141</v>
      </c>
      <c r="L530" s="61"/>
      <c r="M530" s="200" t="s">
        <v>21</v>
      </c>
      <c r="N530" s="201" t="s">
        <v>43</v>
      </c>
      <c r="O530" s="42"/>
      <c r="P530" s="202">
        <f>O530*H530</f>
        <v>0</v>
      </c>
      <c r="Q530" s="202">
        <v>0</v>
      </c>
      <c r="R530" s="202">
        <f>Q530*H530</f>
        <v>0</v>
      </c>
      <c r="S530" s="202">
        <v>0.44</v>
      </c>
      <c r="T530" s="203">
        <f>S530*H530</f>
        <v>0.96360000000000001</v>
      </c>
      <c r="AR530" s="24" t="s">
        <v>142</v>
      </c>
      <c r="AT530" s="24" t="s">
        <v>137</v>
      </c>
      <c r="AU530" s="24" t="s">
        <v>81</v>
      </c>
      <c r="AY530" s="24" t="s">
        <v>135</v>
      </c>
      <c r="BE530" s="204">
        <f>IF(N530="základní",J530,0)</f>
        <v>0</v>
      </c>
      <c r="BF530" s="204">
        <f>IF(N530="snížená",J530,0)</f>
        <v>0</v>
      </c>
      <c r="BG530" s="204">
        <f>IF(N530="zákl. přenesená",J530,0)</f>
        <v>0</v>
      </c>
      <c r="BH530" s="204">
        <f>IF(N530="sníž. přenesená",J530,0)</f>
        <v>0</v>
      </c>
      <c r="BI530" s="204">
        <f>IF(N530="nulová",J530,0)</f>
        <v>0</v>
      </c>
      <c r="BJ530" s="24" t="s">
        <v>77</v>
      </c>
      <c r="BK530" s="204">
        <f>ROUND(I530*H530,2)</f>
        <v>0</v>
      </c>
      <c r="BL530" s="24" t="s">
        <v>142</v>
      </c>
      <c r="BM530" s="24" t="s">
        <v>639</v>
      </c>
    </row>
    <row r="531" spans="2:65" s="11" customFormat="1">
      <c r="B531" s="205"/>
      <c r="C531" s="206"/>
      <c r="D531" s="219" t="s">
        <v>144</v>
      </c>
      <c r="E531" s="229" t="s">
        <v>21</v>
      </c>
      <c r="F531" s="230" t="s">
        <v>288</v>
      </c>
      <c r="G531" s="206"/>
      <c r="H531" s="231">
        <v>2.19</v>
      </c>
      <c r="I531" s="211"/>
      <c r="J531" s="206"/>
      <c r="K531" s="206"/>
      <c r="L531" s="212"/>
      <c r="M531" s="213"/>
      <c r="N531" s="214"/>
      <c r="O531" s="214"/>
      <c r="P531" s="214"/>
      <c r="Q531" s="214"/>
      <c r="R531" s="214"/>
      <c r="S531" s="214"/>
      <c r="T531" s="215"/>
      <c r="AT531" s="216" t="s">
        <v>144</v>
      </c>
      <c r="AU531" s="216" t="s">
        <v>81</v>
      </c>
      <c r="AV531" s="11" t="s">
        <v>81</v>
      </c>
      <c r="AW531" s="11" t="s">
        <v>35</v>
      </c>
      <c r="AX531" s="11" t="s">
        <v>77</v>
      </c>
      <c r="AY531" s="216" t="s">
        <v>135</v>
      </c>
    </row>
    <row r="532" spans="2:65" s="1" customFormat="1" ht="20.399999999999999" customHeight="1">
      <c r="B532" s="41"/>
      <c r="C532" s="193" t="s">
        <v>640</v>
      </c>
      <c r="D532" s="193" t="s">
        <v>137</v>
      </c>
      <c r="E532" s="194" t="s">
        <v>641</v>
      </c>
      <c r="F532" s="195" t="s">
        <v>642</v>
      </c>
      <c r="G532" s="196" t="s">
        <v>643</v>
      </c>
      <c r="H532" s="197">
        <v>3</v>
      </c>
      <c r="I532" s="198"/>
      <c r="J532" s="199">
        <f>ROUND(I532*H532,2)</f>
        <v>0</v>
      </c>
      <c r="K532" s="195" t="s">
        <v>141</v>
      </c>
      <c r="L532" s="61"/>
      <c r="M532" s="200" t="s">
        <v>21</v>
      </c>
      <c r="N532" s="201" t="s">
        <v>43</v>
      </c>
      <c r="O532" s="42"/>
      <c r="P532" s="202">
        <f>O532*H532</f>
        <v>0</v>
      </c>
      <c r="Q532" s="202">
        <v>0</v>
      </c>
      <c r="R532" s="202">
        <f>Q532*H532</f>
        <v>0</v>
      </c>
      <c r="S532" s="202">
        <v>1.933E-2</v>
      </c>
      <c r="T532" s="203">
        <f>S532*H532</f>
        <v>5.799E-2</v>
      </c>
      <c r="AR532" s="24" t="s">
        <v>142</v>
      </c>
      <c r="AT532" s="24" t="s">
        <v>137</v>
      </c>
      <c r="AU532" s="24" t="s">
        <v>81</v>
      </c>
      <c r="AY532" s="24" t="s">
        <v>135</v>
      </c>
      <c r="BE532" s="204">
        <f>IF(N532="základní",J532,0)</f>
        <v>0</v>
      </c>
      <c r="BF532" s="204">
        <f>IF(N532="snížená",J532,0)</f>
        <v>0</v>
      </c>
      <c r="BG532" s="204">
        <f>IF(N532="zákl. přenesená",J532,0)</f>
        <v>0</v>
      </c>
      <c r="BH532" s="204">
        <f>IF(N532="sníž. přenesená",J532,0)</f>
        <v>0</v>
      </c>
      <c r="BI532" s="204">
        <f>IF(N532="nulová",J532,0)</f>
        <v>0</v>
      </c>
      <c r="BJ532" s="24" t="s">
        <v>77</v>
      </c>
      <c r="BK532" s="204">
        <f>ROUND(I532*H532,2)</f>
        <v>0</v>
      </c>
      <c r="BL532" s="24" t="s">
        <v>142</v>
      </c>
      <c r="BM532" s="24" t="s">
        <v>644</v>
      </c>
    </row>
    <row r="533" spans="2:65" s="14" customFormat="1">
      <c r="B533" s="253"/>
      <c r="C533" s="254"/>
      <c r="D533" s="207" t="s">
        <v>144</v>
      </c>
      <c r="E533" s="255" t="s">
        <v>21</v>
      </c>
      <c r="F533" s="256" t="s">
        <v>548</v>
      </c>
      <c r="G533" s="254"/>
      <c r="H533" s="257" t="s">
        <v>21</v>
      </c>
      <c r="I533" s="258"/>
      <c r="J533" s="254"/>
      <c r="K533" s="254"/>
      <c r="L533" s="259"/>
      <c r="M533" s="260"/>
      <c r="N533" s="261"/>
      <c r="O533" s="261"/>
      <c r="P533" s="261"/>
      <c r="Q533" s="261"/>
      <c r="R533" s="261"/>
      <c r="S533" s="261"/>
      <c r="T533" s="262"/>
      <c r="AT533" s="263" t="s">
        <v>144</v>
      </c>
      <c r="AU533" s="263" t="s">
        <v>81</v>
      </c>
      <c r="AV533" s="14" t="s">
        <v>77</v>
      </c>
      <c r="AW533" s="14" t="s">
        <v>35</v>
      </c>
      <c r="AX533" s="14" t="s">
        <v>72</v>
      </c>
      <c r="AY533" s="263" t="s">
        <v>135</v>
      </c>
    </row>
    <row r="534" spans="2:65" s="11" customFormat="1">
      <c r="B534" s="205"/>
      <c r="C534" s="206"/>
      <c r="D534" s="207" t="s">
        <v>144</v>
      </c>
      <c r="E534" s="208" t="s">
        <v>21</v>
      </c>
      <c r="F534" s="209" t="s">
        <v>21</v>
      </c>
      <c r="G534" s="206"/>
      <c r="H534" s="210">
        <v>0</v>
      </c>
      <c r="I534" s="211"/>
      <c r="J534" s="206"/>
      <c r="K534" s="206"/>
      <c r="L534" s="212"/>
      <c r="M534" s="213"/>
      <c r="N534" s="214"/>
      <c r="O534" s="214"/>
      <c r="P534" s="214"/>
      <c r="Q534" s="214"/>
      <c r="R534" s="214"/>
      <c r="S534" s="214"/>
      <c r="T534" s="215"/>
      <c r="AT534" s="216" t="s">
        <v>144</v>
      </c>
      <c r="AU534" s="216" t="s">
        <v>81</v>
      </c>
      <c r="AV534" s="11" t="s">
        <v>81</v>
      </c>
      <c r="AW534" s="11" t="s">
        <v>35</v>
      </c>
      <c r="AX534" s="11" t="s">
        <v>72</v>
      </c>
      <c r="AY534" s="216" t="s">
        <v>135</v>
      </c>
    </row>
    <row r="535" spans="2:65" s="11" customFormat="1">
      <c r="B535" s="205"/>
      <c r="C535" s="206"/>
      <c r="D535" s="219" t="s">
        <v>144</v>
      </c>
      <c r="E535" s="229" t="s">
        <v>21</v>
      </c>
      <c r="F535" s="230" t="s">
        <v>645</v>
      </c>
      <c r="G535" s="206"/>
      <c r="H535" s="231">
        <v>3</v>
      </c>
      <c r="I535" s="211"/>
      <c r="J535" s="206"/>
      <c r="K535" s="206"/>
      <c r="L535" s="212"/>
      <c r="M535" s="213"/>
      <c r="N535" s="214"/>
      <c r="O535" s="214"/>
      <c r="P535" s="214"/>
      <c r="Q535" s="214"/>
      <c r="R535" s="214"/>
      <c r="S535" s="214"/>
      <c r="T535" s="215"/>
      <c r="AT535" s="216" t="s">
        <v>144</v>
      </c>
      <c r="AU535" s="216" t="s">
        <v>81</v>
      </c>
      <c r="AV535" s="11" t="s">
        <v>81</v>
      </c>
      <c r="AW535" s="11" t="s">
        <v>35</v>
      </c>
      <c r="AX535" s="11" t="s">
        <v>77</v>
      </c>
      <c r="AY535" s="216" t="s">
        <v>135</v>
      </c>
    </row>
    <row r="536" spans="2:65" s="1" customFormat="1" ht="20.399999999999999" customHeight="1">
      <c r="B536" s="41"/>
      <c r="C536" s="193" t="s">
        <v>646</v>
      </c>
      <c r="D536" s="193" t="s">
        <v>137</v>
      </c>
      <c r="E536" s="194" t="s">
        <v>647</v>
      </c>
      <c r="F536" s="195" t="s">
        <v>648</v>
      </c>
      <c r="G536" s="196" t="s">
        <v>643</v>
      </c>
      <c r="H536" s="197">
        <v>4</v>
      </c>
      <c r="I536" s="198"/>
      <c r="J536" s="199">
        <f>ROUND(I536*H536,2)</f>
        <v>0</v>
      </c>
      <c r="K536" s="195" t="s">
        <v>141</v>
      </c>
      <c r="L536" s="61"/>
      <c r="M536" s="200" t="s">
        <v>21</v>
      </c>
      <c r="N536" s="201" t="s">
        <v>43</v>
      </c>
      <c r="O536" s="42"/>
      <c r="P536" s="202">
        <f>O536*H536</f>
        <v>0</v>
      </c>
      <c r="Q536" s="202">
        <v>0</v>
      </c>
      <c r="R536" s="202">
        <f>Q536*H536</f>
        <v>0</v>
      </c>
      <c r="S536" s="202">
        <v>1.9460000000000002E-2</v>
      </c>
      <c r="T536" s="203">
        <f>S536*H536</f>
        <v>7.7840000000000006E-2</v>
      </c>
      <c r="AR536" s="24" t="s">
        <v>142</v>
      </c>
      <c r="AT536" s="24" t="s">
        <v>137</v>
      </c>
      <c r="AU536" s="24" t="s">
        <v>81</v>
      </c>
      <c r="AY536" s="24" t="s">
        <v>135</v>
      </c>
      <c r="BE536" s="204">
        <f>IF(N536="základní",J536,0)</f>
        <v>0</v>
      </c>
      <c r="BF536" s="204">
        <f>IF(N536="snížená",J536,0)</f>
        <v>0</v>
      </c>
      <c r="BG536" s="204">
        <f>IF(N536="zákl. přenesená",J536,0)</f>
        <v>0</v>
      </c>
      <c r="BH536" s="204">
        <f>IF(N536="sníž. přenesená",J536,0)</f>
        <v>0</v>
      </c>
      <c r="BI536" s="204">
        <f>IF(N536="nulová",J536,0)</f>
        <v>0</v>
      </c>
      <c r="BJ536" s="24" t="s">
        <v>77</v>
      </c>
      <c r="BK536" s="204">
        <f>ROUND(I536*H536,2)</f>
        <v>0</v>
      </c>
      <c r="BL536" s="24" t="s">
        <v>142</v>
      </c>
      <c r="BM536" s="24" t="s">
        <v>649</v>
      </c>
    </row>
    <row r="537" spans="2:65" s="14" customFormat="1">
      <c r="B537" s="253"/>
      <c r="C537" s="254"/>
      <c r="D537" s="207" t="s">
        <v>144</v>
      </c>
      <c r="E537" s="255" t="s">
        <v>21</v>
      </c>
      <c r="F537" s="256" t="s">
        <v>548</v>
      </c>
      <c r="G537" s="254"/>
      <c r="H537" s="257" t="s">
        <v>21</v>
      </c>
      <c r="I537" s="258"/>
      <c r="J537" s="254"/>
      <c r="K537" s="254"/>
      <c r="L537" s="259"/>
      <c r="M537" s="260"/>
      <c r="N537" s="261"/>
      <c r="O537" s="261"/>
      <c r="P537" s="261"/>
      <c r="Q537" s="261"/>
      <c r="R537" s="261"/>
      <c r="S537" s="261"/>
      <c r="T537" s="262"/>
      <c r="AT537" s="263" t="s">
        <v>144</v>
      </c>
      <c r="AU537" s="263" t="s">
        <v>81</v>
      </c>
      <c r="AV537" s="14" t="s">
        <v>77</v>
      </c>
      <c r="AW537" s="14" t="s">
        <v>35</v>
      </c>
      <c r="AX537" s="14" t="s">
        <v>72</v>
      </c>
      <c r="AY537" s="263" t="s">
        <v>135</v>
      </c>
    </row>
    <row r="538" spans="2:65" s="11" customFormat="1">
      <c r="B538" s="205"/>
      <c r="C538" s="206"/>
      <c r="D538" s="207" t="s">
        <v>144</v>
      </c>
      <c r="E538" s="208" t="s">
        <v>21</v>
      </c>
      <c r="F538" s="209" t="s">
        <v>21</v>
      </c>
      <c r="G538" s="206"/>
      <c r="H538" s="210">
        <v>0</v>
      </c>
      <c r="I538" s="211"/>
      <c r="J538" s="206"/>
      <c r="K538" s="206"/>
      <c r="L538" s="212"/>
      <c r="M538" s="213"/>
      <c r="N538" s="214"/>
      <c r="O538" s="214"/>
      <c r="P538" s="214"/>
      <c r="Q538" s="214"/>
      <c r="R538" s="214"/>
      <c r="S538" s="214"/>
      <c r="T538" s="215"/>
      <c r="AT538" s="216" t="s">
        <v>144</v>
      </c>
      <c r="AU538" s="216" t="s">
        <v>81</v>
      </c>
      <c r="AV538" s="11" t="s">
        <v>81</v>
      </c>
      <c r="AW538" s="11" t="s">
        <v>35</v>
      </c>
      <c r="AX538" s="11" t="s">
        <v>72</v>
      </c>
      <c r="AY538" s="216" t="s">
        <v>135</v>
      </c>
    </row>
    <row r="539" spans="2:65" s="11" customFormat="1">
      <c r="B539" s="205"/>
      <c r="C539" s="206"/>
      <c r="D539" s="207" t="s">
        <v>144</v>
      </c>
      <c r="E539" s="208" t="s">
        <v>21</v>
      </c>
      <c r="F539" s="209" t="s">
        <v>650</v>
      </c>
      <c r="G539" s="206"/>
      <c r="H539" s="210">
        <v>1</v>
      </c>
      <c r="I539" s="211"/>
      <c r="J539" s="206"/>
      <c r="K539" s="206"/>
      <c r="L539" s="212"/>
      <c r="M539" s="213"/>
      <c r="N539" s="214"/>
      <c r="O539" s="214"/>
      <c r="P539" s="214"/>
      <c r="Q539" s="214"/>
      <c r="R539" s="214"/>
      <c r="S539" s="214"/>
      <c r="T539" s="215"/>
      <c r="AT539" s="216" t="s">
        <v>144</v>
      </c>
      <c r="AU539" s="216" t="s">
        <v>81</v>
      </c>
      <c r="AV539" s="11" t="s">
        <v>81</v>
      </c>
      <c r="AW539" s="11" t="s">
        <v>35</v>
      </c>
      <c r="AX539" s="11" t="s">
        <v>72</v>
      </c>
      <c r="AY539" s="216" t="s">
        <v>135</v>
      </c>
    </row>
    <row r="540" spans="2:65" s="11" customFormat="1">
      <c r="B540" s="205"/>
      <c r="C540" s="206"/>
      <c r="D540" s="207" t="s">
        <v>144</v>
      </c>
      <c r="E540" s="208" t="s">
        <v>21</v>
      </c>
      <c r="F540" s="209" t="s">
        <v>651</v>
      </c>
      <c r="G540" s="206"/>
      <c r="H540" s="210">
        <v>3</v>
      </c>
      <c r="I540" s="211"/>
      <c r="J540" s="206"/>
      <c r="K540" s="206"/>
      <c r="L540" s="212"/>
      <c r="M540" s="213"/>
      <c r="N540" s="214"/>
      <c r="O540" s="214"/>
      <c r="P540" s="214"/>
      <c r="Q540" s="214"/>
      <c r="R540" s="214"/>
      <c r="S540" s="214"/>
      <c r="T540" s="215"/>
      <c r="AT540" s="216" t="s">
        <v>144</v>
      </c>
      <c r="AU540" s="216" t="s">
        <v>81</v>
      </c>
      <c r="AV540" s="11" t="s">
        <v>81</v>
      </c>
      <c r="AW540" s="11" t="s">
        <v>35</v>
      </c>
      <c r="AX540" s="11" t="s">
        <v>72</v>
      </c>
      <c r="AY540" s="216" t="s">
        <v>135</v>
      </c>
    </row>
    <row r="541" spans="2:65" s="12" customFormat="1">
      <c r="B541" s="217"/>
      <c r="C541" s="218"/>
      <c r="D541" s="219" t="s">
        <v>144</v>
      </c>
      <c r="E541" s="220" t="s">
        <v>21</v>
      </c>
      <c r="F541" s="221" t="s">
        <v>149</v>
      </c>
      <c r="G541" s="218"/>
      <c r="H541" s="222">
        <v>4</v>
      </c>
      <c r="I541" s="223"/>
      <c r="J541" s="218"/>
      <c r="K541" s="218"/>
      <c r="L541" s="224"/>
      <c r="M541" s="225"/>
      <c r="N541" s="226"/>
      <c r="O541" s="226"/>
      <c r="P541" s="226"/>
      <c r="Q541" s="226"/>
      <c r="R541" s="226"/>
      <c r="S541" s="226"/>
      <c r="T541" s="227"/>
      <c r="AT541" s="228" t="s">
        <v>144</v>
      </c>
      <c r="AU541" s="228" t="s">
        <v>81</v>
      </c>
      <c r="AV541" s="12" t="s">
        <v>142</v>
      </c>
      <c r="AW541" s="12" t="s">
        <v>35</v>
      </c>
      <c r="AX541" s="12" t="s">
        <v>77</v>
      </c>
      <c r="AY541" s="228" t="s">
        <v>135</v>
      </c>
    </row>
    <row r="542" spans="2:65" s="1" customFormat="1" ht="20.399999999999999" customHeight="1">
      <c r="B542" s="41"/>
      <c r="C542" s="193" t="s">
        <v>542</v>
      </c>
      <c r="D542" s="193" t="s">
        <v>137</v>
      </c>
      <c r="E542" s="194" t="s">
        <v>652</v>
      </c>
      <c r="F542" s="195" t="s">
        <v>653</v>
      </c>
      <c r="G542" s="196" t="s">
        <v>643</v>
      </c>
      <c r="H542" s="197">
        <v>6</v>
      </c>
      <c r="I542" s="198"/>
      <c r="J542" s="199">
        <f>ROUND(I542*H542,2)</f>
        <v>0</v>
      </c>
      <c r="K542" s="195" t="s">
        <v>141</v>
      </c>
      <c r="L542" s="61"/>
      <c r="M542" s="200" t="s">
        <v>21</v>
      </c>
      <c r="N542" s="201" t="s">
        <v>43</v>
      </c>
      <c r="O542" s="42"/>
      <c r="P542" s="202">
        <f>O542*H542</f>
        <v>0</v>
      </c>
      <c r="Q542" s="202">
        <v>0</v>
      </c>
      <c r="R542" s="202">
        <f>Q542*H542</f>
        <v>0</v>
      </c>
      <c r="S542" s="202">
        <v>1.56E-3</v>
      </c>
      <c r="T542" s="203">
        <f>S542*H542</f>
        <v>9.3600000000000003E-3</v>
      </c>
      <c r="AR542" s="24" t="s">
        <v>142</v>
      </c>
      <c r="AT542" s="24" t="s">
        <v>137</v>
      </c>
      <c r="AU542" s="24" t="s">
        <v>81</v>
      </c>
      <c r="AY542" s="24" t="s">
        <v>135</v>
      </c>
      <c r="BE542" s="204">
        <f>IF(N542="základní",J542,0)</f>
        <v>0</v>
      </c>
      <c r="BF542" s="204">
        <f>IF(N542="snížená",J542,0)</f>
        <v>0</v>
      </c>
      <c r="BG542" s="204">
        <f>IF(N542="zákl. přenesená",J542,0)</f>
        <v>0</v>
      </c>
      <c r="BH542" s="204">
        <f>IF(N542="sníž. přenesená",J542,0)</f>
        <v>0</v>
      </c>
      <c r="BI542" s="204">
        <f>IF(N542="nulová",J542,0)</f>
        <v>0</v>
      </c>
      <c r="BJ542" s="24" t="s">
        <v>77</v>
      </c>
      <c r="BK542" s="204">
        <f>ROUND(I542*H542,2)</f>
        <v>0</v>
      </c>
      <c r="BL542" s="24" t="s">
        <v>142</v>
      </c>
      <c r="BM542" s="24" t="s">
        <v>654</v>
      </c>
    </row>
    <row r="543" spans="2:65" s="14" customFormat="1">
      <c r="B543" s="253"/>
      <c r="C543" s="254"/>
      <c r="D543" s="207" t="s">
        <v>144</v>
      </c>
      <c r="E543" s="255" t="s">
        <v>21</v>
      </c>
      <c r="F543" s="256" t="s">
        <v>548</v>
      </c>
      <c r="G543" s="254"/>
      <c r="H543" s="257" t="s">
        <v>21</v>
      </c>
      <c r="I543" s="258"/>
      <c r="J543" s="254"/>
      <c r="K543" s="254"/>
      <c r="L543" s="259"/>
      <c r="M543" s="260"/>
      <c r="N543" s="261"/>
      <c r="O543" s="261"/>
      <c r="P543" s="261"/>
      <c r="Q543" s="261"/>
      <c r="R543" s="261"/>
      <c r="S543" s="261"/>
      <c r="T543" s="262"/>
      <c r="AT543" s="263" t="s">
        <v>144</v>
      </c>
      <c r="AU543" s="263" t="s">
        <v>81</v>
      </c>
      <c r="AV543" s="14" t="s">
        <v>77</v>
      </c>
      <c r="AW543" s="14" t="s">
        <v>35</v>
      </c>
      <c r="AX543" s="14" t="s">
        <v>72</v>
      </c>
      <c r="AY543" s="263" t="s">
        <v>135</v>
      </c>
    </row>
    <row r="544" spans="2:65" s="11" customFormat="1">
      <c r="B544" s="205"/>
      <c r="C544" s="206"/>
      <c r="D544" s="207" t="s">
        <v>144</v>
      </c>
      <c r="E544" s="208" t="s">
        <v>21</v>
      </c>
      <c r="F544" s="209" t="s">
        <v>21</v>
      </c>
      <c r="G544" s="206"/>
      <c r="H544" s="210">
        <v>0</v>
      </c>
      <c r="I544" s="211"/>
      <c r="J544" s="206"/>
      <c r="K544" s="206"/>
      <c r="L544" s="212"/>
      <c r="M544" s="213"/>
      <c r="N544" s="214"/>
      <c r="O544" s="214"/>
      <c r="P544" s="214"/>
      <c r="Q544" s="214"/>
      <c r="R544" s="214"/>
      <c r="S544" s="214"/>
      <c r="T544" s="215"/>
      <c r="AT544" s="216" t="s">
        <v>144</v>
      </c>
      <c r="AU544" s="216" t="s">
        <v>81</v>
      </c>
      <c r="AV544" s="11" t="s">
        <v>81</v>
      </c>
      <c r="AW544" s="11" t="s">
        <v>35</v>
      </c>
      <c r="AX544" s="11" t="s">
        <v>72</v>
      </c>
      <c r="AY544" s="216" t="s">
        <v>135</v>
      </c>
    </row>
    <row r="545" spans="2:65" s="11" customFormat="1">
      <c r="B545" s="205"/>
      <c r="C545" s="206"/>
      <c r="D545" s="207" t="s">
        <v>144</v>
      </c>
      <c r="E545" s="208" t="s">
        <v>21</v>
      </c>
      <c r="F545" s="209" t="s">
        <v>655</v>
      </c>
      <c r="G545" s="206"/>
      <c r="H545" s="210">
        <v>3</v>
      </c>
      <c r="I545" s="211"/>
      <c r="J545" s="206"/>
      <c r="K545" s="206"/>
      <c r="L545" s="212"/>
      <c r="M545" s="213"/>
      <c r="N545" s="214"/>
      <c r="O545" s="214"/>
      <c r="P545" s="214"/>
      <c r="Q545" s="214"/>
      <c r="R545" s="214"/>
      <c r="S545" s="214"/>
      <c r="T545" s="215"/>
      <c r="AT545" s="216" t="s">
        <v>144</v>
      </c>
      <c r="AU545" s="216" t="s">
        <v>81</v>
      </c>
      <c r="AV545" s="11" t="s">
        <v>81</v>
      </c>
      <c r="AW545" s="11" t="s">
        <v>35</v>
      </c>
      <c r="AX545" s="11" t="s">
        <v>72</v>
      </c>
      <c r="AY545" s="216" t="s">
        <v>135</v>
      </c>
    </row>
    <row r="546" spans="2:65" s="11" customFormat="1">
      <c r="B546" s="205"/>
      <c r="C546" s="206"/>
      <c r="D546" s="207" t="s">
        <v>144</v>
      </c>
      <c r="E546" s="208" t="s">
        <v>21</v>
      </c>
      <c r="F546" s="209" t="s">
        <v>651</v>
      </c>
      <c r="G546" s="206"/>
      <c r="H546" s="210">
        <v>3</v>
      </c>
      <c r="I546" s="211"/>
      <c r="J546" s="206"/>
      <c r="K546" s="206"/>
      <c r="L546" s="212"/>
      <c r="M546" s="213"/>
      <c r="N546" s="214"/>
      <c r="O546" s="214"/>
      <c r="P546" s="214"/>
      <c r="Q546" s="214"/>
      <c r="R546" s="214"/>
      <c r="S546" s="214"/>
      <c r="T546" s="215"/>
      <c r="AT546" s="216" t="s">
        <v>144</v>
      </c>
      <c r="AU546" s="216" t="s">
        <v>81</v>
      </c>
      <c r="AV546" s="11" t="s">
        <v>81</v>
      </c>
      <c r="AW546" s="11" t="s">
        <v>35</v>
      </c>
      <c r="AX546" s="11" t="s">
        <v>72</v>
      </c>
      <c r="AY546" s="216" t="s">
        <v>135</v>
      </c>
    </row>
    <row r="547" spans="2:65" s="12" customFormat="1">
      <c r="B547" s="217"/>
      <c r="C547" s="218"/>
      <c r="D547" s="219" t="s">
        <v>144</v>
      </c>
      <c r="E547" s="220" t="s">
        <v>21</v>
      </c>
      <c r="F547" s="221" t="s">
        <v>149</v>
      </c>
      <c r="G547" s="218"/>
      <c r="H547" s="222">
        <v>6</v>
      </c>
      <c r="I547" s="223"/>
      <c r="J547" s="218"/>
      <c r="K547" s="218"/>
      <c r="L547" s="224"/>
      <c r="M547" s="225"/>
      <c r="N547" s="226"/>
      <c r="O547" s="226"/>
      <c r="P547" s="226"/>
      <c r="Q547" s="226"/>
      <c r="R547" s="226"/>
      <c r="S547" s="226"/>
      <c r="T547" s="227"/>
      <c r="AT547" s="228" t="s">
        <v>144</v>
      </c>
      <c r="AU547" s="228" t="s">
        <v>81</v>
      </c>
      <c r="AV547" s="12" t="s">
        <v>142</v>
      </c>
      <c r="AW547" s="12" t="s">
        <v>35</v>
      </c>
      <c r="AX547" s="12" t="s">
        <v>77</v>
      </c>
      <c r="AY547" s="228" t="s">
        <v>135</v>
      </c>
    </row>
    <row r="548" spans="2:65" s="1" customFormat="1" ht="20.399999999999999" customHeight="1">
      <c r="B548" s="41"/>
      <c r="C548" s="193" t="s">
        <v>656</v>
      </c>
      <c r="D548" s="193" t="s">
        <v>137</v>
      </c>
      <c r="E548" s="194" t="s">
        <v>657</v>
      </c>
      <c r="F548" s="195" t="s">
        <v>658</v>
      </c>
      <c r="G548" s="196" t="s">
        <v>220</v>
      </c>
      <c r="H548" s="197">
        <v>3</v>
      </c>
      <c r="I548" s="198"/>
      <c r="J548" s="199">
        <f>ROUND(I548*H548,2)</f>
        <v>0</v>
      </c>
      <c r="K548" s="195" t="s">
        <v>141</v>
      </c>
      <c r="L548" s="61"/>
      <c r="M548" s="200" t="s">
        <v>21</v>
      </c>
      <c r="N548" s="201" t="s">
        <v>43</v>
      </c>
      <c r="O548" s="42"/>
      <c r="P548" s="202">
        <f>O548*H548</f>
        <v>0</v>
      </c>
      <c r="Q548" s="202">
        <v>0</v>
      </c>
      <c r="R548" s="202">
        <f>Q548*H548</f>
        <v>0</v>
      </c>
      <c r="S548" s="202">
        <v>2.2499999999999998E-3</v>
      </c>
      <c r="T548" s="203">
        <f>S548*H548</f>
        <v>6.7499999999999991E-3</v>
      </c>
      <c r="AR548" s="24" t="s">
        <v>142</v>
      </c>
      <c r="AT548" s="24" t="s">
        <v>137</v>
      </c>
      <c r="AU548" s="24" t="s">
        <v>81</v>
      </c>
      <c r="AY548" s="24" t="s">
        <v>135</v>
      </c>
      <c r="BE548" s="204">
        <f>IF(N548="základní",J548,0)</f>
        <v>0</v>
      </c>
      <c r="BF548" s="204">
        <f>IF(N548="snížená",J548,0)</f>
        <v>0</v>
      </c>
      <c r="BG548" s="204">
        <f>IF(N548="zákl. přenesená",J548,0)</f>
        <v>0</v>
      </c>
      <c r="BH548" s="204">
        <f>IF(N548="sníž. přenesená",J548,0)</f>
        <v>0</v>
      </c>
      <c r="BI548" s="204">
        <f>IF(N548="nulová",J548,0)</f>
        <v>0</v>
      </c>
      <c r="BJ548" s="24" t="s">
        <v>77</v>
      </c>
      <c r="BK548" s="204">
        <f>ROUND(I548*H548,2)</f>
        <v>0</v>
      </c>
      <c r="BL548" s="24" t="s">
        <v>142</v>
      </c>
      <c r="BM548" s="24" t="s">
        <v>659</v>
      </c>
    </row>
    <row r="549" spans="2:65" s="14" customFormat="1">
      <c r="B549" s="253"/>
      <c r="C549" s="254"/>
      <c r="D549" s="207" t="s">
        <v>144</v>
      </c>
      <c r="E549" s="255" t="s">
        <v>21</v>
      </c>
      <c r="F549" s="256" t="s">
        <v>548</v>
      </c>
      <c r="G549" s="254"/>
      <c r="H549" s="257" t="s">
        <v>21</v>
      </c>
      <c r="I549" s="258"/>
      <c r="J549" s="254"/>
      <c r="K549" s="254"/>
      <c r="L549" s="259"/>
      <c r="M549" s="260"/>
      <c r="N549" s="261"/>
      <c r="O549" s="261"/>
      <c r="P549" s="261"/>
      <c r="Q549" s="261"/>
      <c r="R549" s="261"/>
      <c r="S549" s="261"/>
      <c r="T549" s="262"/>
      <c r="AT549" s="263" t="s">
        <v>144</v>
      </c>
      <c r="AU549" s="263" t="s">
        <v>81</v>
      </c>
      <c r="AV549" s="14" t="s">
        <v>77</v>
      </c>
      <c r="AW549" s="14" t="s">
        <v>35</v>
      </c>
      <c r="AX549" s="14" t="s">
        <v>72</v>
      </c>
      <c r="AY549" s="263" t="s">
        <v>135</v>
      </c>
    </row>
    <row r="550" spans="2:65" s="11" customFormat="1">
      <c r="B550" s="205"/>
      <c r="C550" s="206"/>
      <c r="D550" s="207" t="s">
        <v>144</v>
      </c>
      <c r="E550" s="208" t="s">
        <v>21</v>
      </c>
      <c r="F550" s="209" t="s">
        <v>21</v>
      </c>
      <c r="G550" s="206"/>
      <c r="H550" s="210">
        <v>0</v>
      </c>
      <c r="I550" s="211"/>
      <c r="J550" s="206"/>
      <c r="K550" s="206"/>
      <c r="L550" s="212"/>
      <c r="M550" s="213"/>
      <c r="N550" s="214"/>
      <c r="O550" s="214"/>
      <c r="P550" s="214"/>
      <c r="Q550" s="214"/>
      <c r="R550" s="214"/>
      <c r="S550" s="214"/>
      <c r="T550" s="215"/>
      <c r="AT550" s="216" t="s">
        <v>144</v>
      </c>
      <c r="AU550" s="216" t="s">
        <v>81</v>
      </c>
      <c r="AV550" s="11" t="s">
        <v>81</v>
      </c>
      <c r="AW550" s="11" t="s">
        <v>35</v>
      </c>
      <c r="AX550" s="11" t="s">
        <v>72</v>
      </c>
      <c r="AY550" s="216" t="s">
        <v>135</v>
      </c>
    </row>
    <row r="551" spans="2:65" s="11" customFormat="1">
      <c r="B551" s="205"/>
      <c r="C551" s="206"/>
      <c r="D551" s="207" t="s">
        <v>144</v>
      </c>
      <c r="E551" s="208" t="s">
        <v>21</v>
      </c>
      <c r="F551" s="209" t="s">
        <v>660</v>
      </c>
      <c r="G551" s="206"/>
      <c r="H551" s="210">
        <v>3</v>
      </c>
      <c r="I551" s="211"/>
      <c r="J551" s="206"/>
      <c r="K551" s="206"/>
      <c r="L551" s="212"/>
      <c r="M551" s="213"/>
      <c r="N551" s="214"/>
      <c r="O551" s="214"/>
      <c r="P551" s="214"/>
      <c r="Q551" s="214"/>
      <c r="R551" s="214"/>
      <c r="S551" s="214"/>
      <c r="T551" s="215"/>
      <c r="AT551" s="216" t="s">
        <v>144</v>
      </c>
      <c r="AU551" s="216" t="s">
        <v>81</v>
      </c>
      <c r="AV551" s="11" t="s">
        <v>81</v>
      </c>
      <c r="AW551" s="11" t="s">
        <v>35</v>
      </c>
      <c r="AX551" s="11" t="s">
        <v>77</v>
      </c>
      <c r="AY551" s="216" t="s">
        <v>135</v>
      </c>
    </row>
    <row r="552" spans="2:65" s="10" customFormat="1" ht="29.85" customHeight="1">
      <c r="B552" s="176"/>
      <c r="C552" s="177"/>
      <c r="D552" s="190" t="s">
        <v>71</v>
      </c>
      <c r="E552" s="191" t="s">
        <v>661</v>
      </c>
      <c r="F552" s="191" t="s">
        <v>662</v>
      </c>
      <c r="G552" s="177"/>
      <c r="H552" s="177"/>
      <c r="I552" s="180"/>
      <c r="J552" s="192">
        <f>BK552</f>
        <v>0</v>
      </c>
      <c r="K552" s="177"/>
      <c r="L552" s="182"/>
      <c r="M552" s="183"/>
      <c r="N552" s="184"/>
      <c r="O552" s="184"/>
      <c r="P552" s="185">
        <f>SUM(P553:P564)</f>
        <v>0</v>
      </c>
      <c r="Q552" s="184"/>
      <c r="R552" s="185">
        <f>SUM(R553:R564)</f>
        <v>0</v>
      </c>
      <c r="S552" s="184"/>
      <c r="T552" s="186">
        <f>SUM(T553:T564)</f>
        <v>0</v>
      </c>
      <c r="AR552" s="187" t="s">
        <v>77</v>
      </c>
      <c r="AT552" s="188" t="s">
        <v>71</v>
      </c>
      <c r="AU552" s="188" t="s">
        <v>77</v>
      </c>
      <c r="AY552" s="187" t="s">
        <v>135</v>
      </c>
      <c r="BK552" s="189">
        <f>SUM(BK553:BK564)</f>
        <v>0</v>
      </c>
    </row>
    <row r="553" spans="2:65" s="1" customFormat="1" ht="28.8" customHeight="1">
      <c r="B553" s="41"/>
      <c r="C553" s="193" t="s">
        <v>663</v>
      </c>
      <c r="D553" s="193" t="s">
        <v>137</v>
      </c>
      <c r="E553" s="194" t="s">
        <v>664</v>
      </c>
      <c r="F553" s="195" t="s">
        <v>665</v>
      </c>
      <c r="G553" s="196" t="s">
        <v>172</v>
      </c>
      <c r="H553" s="197">
        <v>0.71499999999999997</v>
      </c>
      <c r="I553" s="198"/>
      <c r="J553" s="199">
        <f>ROUND(I553*H553,2)</f>
        <v>0</v>
      </c>
      <c r="K553" s="195" t="s">
        <v>141</v>
      </c>
      <c r="L553" s="61"/>
      <c r="M553" s="200" t="s">
        <v>21</v>
      </c>
      <c r="N553" s="201" t="s">
        <v>43</v>
      </c>
      <c r="O553" s="42"/>
      <c r="P553" s="202">
        <f>O553*H553</f>
        <v>0</v>
      </c>
      <c r="Q553" s="202">
        <v>0</v>
      </c>
      <c r="R553" s="202">
        <f>Q553*H553</f>
        <v>0</v>
      </c>
      <c r="S553" s="202">
        <v>0</v>
      </c>
      <c r="T553" s="203">
        <f>S553*H553</f>
        <v>0</v>
      </c>
      <c r="AR553" s="24" t="s">
        <v>142</v>
      </c>
      <c r="AT553" s="24" t="s">
        <v>137</v>
      </c>
      <c r="AU553" s="24" t="s">
        <v>81</v>
      </c>
      <c r="AY553" s="24" t="s">
        <v>135</v>
      </c>
      <c r="BE553" s="204">
        <f>IF(N553="základní",J553,0)</f>
        <v>0</v>
      </c>
      <c r="BF553" s="204">
        <f>IF(N553="snížená",J553,0)</f>
        <v>0</v>
      </c>
      <c r="BG553" s="204">
        <f>IF(N553="zákl. přenesená",J553,0)</f>
        <v>0</v>
      </c>
      <c r="BH553" s="204">
        <f>IF(N553="sníž. přenesená",J553,0)</f>
        <v>0</v>
      </c>
      <c r="BI553" s="204">
        <f>IF(N553="nulová",J553,0)</f>
        <v>0</v>
      </c>
      <c r="BJ553" s="24" t="s">
        <v>77</v>
      </c>
      <c r="BK553" s="204">
        <f>ROUND(I553*H553,2)</f>
        <v>0</v>
      </c>
      <c r="BL553" s="24" t="s">
        <v>142</v>
      </c>
      <c r="BM553" s="24" t="s">
        <v>666</v>
      </c>
    </row>
    <row r="554" spans="2:65" s="11" customFormat="1">
      <c r="B554" s="205"/>
      <c r="C554" s="206"/>
      <c r="D554" s="219" t="s">
        <v>144</v>
      </c>
      <c r="E554" s="229" t="s">
        <v>21</v>
      </c>
      <c r="F554" s="230" t="s">
        <v>667</v>
      </c>
      <c r="G554" s="206"/>
      <c r="H554" s="231">
        <v>0.71499999999999997</v>
      </c>
      <c r="I554" s="211"/>
      <c r="J554" s="206"/>
      <c r="K554" s="206"/>
      <c r="L554" s="212"/>
      <c r="M554" s="213"/>
      <c r="N554" s="214"/>
      <c r="O554" s="214"/>
      <c r="P554" s="214"/>
      <c r="Q554" s="214"/>
      <c r="R554" s="214"/>
      <c r="S554" s="214"/>
      <c r="T554" s="215"/>
      <c r="AT554" s="216" t="s">
        <v>144</v>
      </c>
      <c r="AU554" s="216" t="s">
        <v>81</v>
      </c>
      <c r="AV554" s="11" t="s">
        <v>81</v>
      </c>
      <c r="AW554" s="11" t="s">
        <v>35</v>
      </c>
      <c r="AX554" s="11" t="s">
        <v>77</v>
      </c>
      <c r="AY554" s="216" t="s">
        <v>135</v>
      </c>
    </row>
    <row r="555" spans="2:65" s="1" customFormat="1" ht="28.8" customHeight="1">
      <c r="B555" s="41"/>
      <c r="C555" s="193" t="s">
        <v>668</v>
      </c>
      <c r="D555" s="193" t="s">
        <v>137</v>
      </c>
      <c r="E555" s="194" t="s">
        <v>669</v>
      </c>
      <c r="F555" s="195" t="s">
        <v>670</v>
      </c>
      <c r="G555" s="196" t="s">
        <v>172</v>
      </c>
      <c r="H555" s="197">
        <v>20.891999999999999</v>
      </c>
      <c r="I555" s="198"/>
      <c r="J555" s="199">
        <f>ROUND(I555*H555,2)</f>
        <v>0</v>
      </c>
      <c r="K555" s="195" t="s">
        <v>141</v>
      </c>
      <c r="L555" s="61"/>
      <c r="M555" s="200" t="s">
        <v>21</v>
      </c>
      <c r="N555" s="201" t="s">
        <v>43</v>
      </c>
      <c r="O555" s="42"/>
      <c r="P555" s="202">
        <f>O555*H555</f>
        <v>0</v>
      </c>
      <c r="Q555" s="202">
        <v>0</v>
      </c>
      <c r="R555" s="202">
        <f>Q555*H555</f>
        <v>0</v>
      </c>
      <c r="S555" s="202">
        <v>0</v>
      </c>
      <c r="T555" s="203">
        <f>S555*H555</f>
        <v>0</v>
      </c>
      <c r="AR555" s="24" t="s">
        <v>142</v>
      </c>
      <c r="AT555" s="24" t="s">
        <v>137</v>
      </c>
      <c r="AU555" s="24" t="s">
        <v>81</v>
      </c>
      <c r="AY555" s="24" t="s">
        <v>135</v>
      </c>
      <c r="BE555" s="204">
        <f>IF(N555="základní",J555,0)</f>
        <v>0</v>
      </c>
      <c r="BF555" s="204">
        <f>IF(N555="snížená",J555,0)</f>
        <v>0</v>
      </c>
      <c r="BG555" s="204">
        <f>IF(N555="zákl. přenesená",J555,0)</f>
        <v>0</v>
      </c>
      <c r="BH555" s="204">
        <f>IF(N555="sníž. přenesená",J555,0)</f>
        <v>0</v>
      </c>
      <c r="BI555" s="204">
        <f>IF(N555="nulová",J555,0)</f>
        <v>0</v>
      </c>
      <c r="BJ555" s="24" t="s">
        <v>77</v>
      </c>
      <c r="BK555" s="204">
        <f>ROUND(I555*H555,2)</f>
        <v>0</v>
      </c>
      <c r="BL555" s="24" t="s">
        <v>142</v>
      </c>
      <c r="BM555" s="24" t="s">
        <v>671</v>
      </c>
    </row>
    <row r="556" spans="2:65" s="1" customFormat="1" ht="28.8" customHeight="1">
      <c r="B556" s="41"/>
      <c r="C556" s="193" t="s">
        <v>672</v>
      </c>
      <c r="D556" s="193" t="s">
        <v>137</v>
      </c>
      <c r="E556" s="194" t="s">
        <v>673</v>
      </c>
      <c r="F556" s="195" t="s">
        <v>674</v>
      </c>
      <c r="G556" s="196" t="s">
        <v>172</v>
      </c>
      <c r="H556" s="197">
        <v>62.676000000000002</v>
      </c>
      <c r="I556" s="198"/>
      <c r="J556" s="199">
        <f>ROUND(I556*H556,2)</f>
        <v>0</v>
      </c>
      <c r="K556" s="195" t="s">
        <v>141</v>
      </c>
      <c r="L556" s="61"/>
      <c r="M556" s="200" t="s">
        <v>21</v>
      </c>
      <c r="N556" s="201" t="s">
        <v>43</v>
      </c>
      <c r="O556" s="42"/>
      <c r="P556" s="202">
        <f>O556*H556</f>
        <v>0</v>
      </c>
      <c r="Q556" s="202">
        <v>0</v>
      </c>
      <c r="R556" s="202">
        <f>Q556*H556</f>
        <v>0</v>
      </c>
      <c r="S556" s="202">
        <v>0</v>
      </c>
      <c r="T556" s="203">
        <f>S556*H556</f>
        <v>0</v>
      </c>
      <c r="AR556" s="24" t="s">
        <v>142</v>
      </c>
      <c r="AT556" s="24" t="s">
        <v>137</v>
      </c>
      <c r="AU556" s="24" t="s">
        <v>81</v>
      </c>
      <c r="AY556" s="24" t="s">
        <v>135</v>
      </c>
      <c r="BE556" s="204">
        <f>IF(N556="základní",J556,0)</f>
        <v>0</v>
      </c>
      <c r="BF556" s="204">
        <f>IF(N556="snížená",J556,0)</f>
        <v>0</v>
      </c>
      <c r="BG556" s="204">
        <f>IF(N556="zákl. přenesená",J556,0)</f>
        <v>0</v>
      </c>
      <c r="BH556" s="204">
        <f>IF(N556="sníž. přenesená",J556,0)</f>
        <v>0</v>
      </c>
      <c r="BI556" s="204">
        <f>IF(N556="nulová",J556,0)</f>
        <v>0</v>
      </c>
      <c r="BJ556" s="24" t="s">
        <v>77</v>
      </c>
      <c r="BK556" s="204">
        <f>ROUND(I556*H556,2)</f>
        <v>0</v>
      </c>
      <c r="BL556" s="24" t="s">
        <v>142</v>
      </c>
      <c r="BM556" s="24" t="s">
        <v>675</v>
      </c>
    </row>
    <row r="557" spans="2:65" s="11" customFormat="1">
      <c r="B557" s="205"/>
      <c r="C557" s="206"/>
      <c r="D557" s="219" t="s">
        <v>144</v>
      </c>
      <c r="E557" s="229" t="s">
        <v>21</v>
      </c>
      <c r="F557" s="230" t="s">
        <v>676</v>
      </c>
      <c r="G557" s="206"/>
      <c r="H557" s="231">
        <v>62.676000000000002</v>
      </c>
      <c r="I557" s="211"/>
      <c r="J557" s="206"/>
      <c r="K557" s="206"/>
      <c r="L557" s="212"/>
      <c r="M557" s="213"/>
      <c r="N557" s="214"/>
      <c r="O557" s="214"/>
      <c r="P557" s="214"/>
      <c r="Q557" s="214"/>
      <c r="R557" s="214"/>
      <c r="S557" s="214"/>
      <c r="T557" s="215"/>
      <c r="AT557" s="216" t="s">
        <v>144</v>
      </c>
      <c r="AU557" s="216" t="s">
        <v>81</v>
      </c>
      <c r="AV557" s="11" t="s">
        <v>81</v>
      </c>
      <c r="AW557" s="11" t="s">
        <v>35</v>
      </c>
      <c r="AX557" s="11" t="s">
        <v>77</v>
      </c>
      <c r="AY557" s="216" t="s">
        <v>135</v>
      </c>
    </row>
    <row r="558" spans="2:65" s="1" customFormat="1" ht="28.8" customHeight="1">
      <c r="B558" s="41"/>
      <c r="C558" s="193" t="s">
        <v>677</v>
      </c>
      <c r="D558" s="193" t="s">
        <v>137</v>
      </c>
      <c r="E558" s="194" t="s">
        <v>678</v>
      </c>
      <c r="F558" s="195" t="s">
        <v>679</v>
      </c>
      <c r="G558" s="196" t="s">
        <v>172</v>
      </c>
      <c r="H558" s="197">
        <v>0.48199999999999998</v>
      </c>
      <c r="I558" s="198"/>
      <c r="J558" s="199">
        <f>ROUND(I558*H558,2)</f>
        <v>0</v>
      </c>
      <c r="K558" s="195" t="s">
        <v>141</v>
      </c>
      <c r="L558" s="61"/>
      <c r="M558" s="200" t="s">
        <v>21</v>
      </c>
      <c r="N558" s="201" t="s">
        <v>43</v>
      </c>
      <c r="O558" s="42"/>
      <c r="P558" s="202">
        <f>O558*H558</f>
        <v>0</v>
      </c>
      <c r="Q558" s="202">
        <v>0</v>
      </c>
      <c r="R558" s="202">
        <f>Q558*H558</f>
        <v>0</v>
      </c>
      <c r="S558" s="202">
        <v>0</v>
      </c>
      <c r="T558" s="203">
        <f>S558*H558</f>
        <v>0</v>
      </c>
      <c r="AR558" s="24" t="s">
        <v>142</v>
      </c>
      <c r="AT558" s="24" t="s">
        <v>137</v>
      </c>
      <c r="AU558" s="24" t="s">
        <v>81</v>
      </c>
      <c r="AY558" s="24" t="s">
        <v>135</v>
      </c>
      <c r="BE558" s="204">
        <f>IF(N558="základní",J558,0)</f>
        <v>0</v>
      </c>
      <c r="BF558" s="204">
        <f>IF(N558="snížená",J558,0)</f>
        <v>0</v>
      </c>
      <c r="BG558" s="204">
        <f>IF(N558="zákl. přenesená",J558,0)</f>
        <v>0</v>
      </c>
      <c r="BH558" s="204">
        <f>IF(N558="sníž. přenesená",J558,0)</f>
        <v>0</v>
      </c>
      <c r="BI558" s="204">
        <f>IF(N558="nulová",J558,0)</f>
        <v>0</v>
      </c>
      <c r="BJ558" s="24" t="s">
        <v>77</v>
      </c>
      <c r="BK558" s="204">
        <f>ROUND(I558*H558,2)</f>
        <v>0</v>
      </c>
      <c r="BL558" s="24" t="s">
        <v>142</v>
      </c>
      <c r="BM558" s="24" t="s">
        <v>680</v>
      </c>
    </row>
    <row r="559" spans="2:65" s="1" customFormat="1" ht="20.399999999999999" customHeight="1">
      <c r="B559" s="41"/>
      <c r="C559" s="193" t="s">
        <v>681</v>
      </c>
      <c r="D559" s="193" t="s">
        <v>137</v>
      </c>
      <c r="E559" s="194" t="s">
        <v>682</v>
      </c>
      <c r="F559" s="195" t="s">
        <v>683</v>
      </c>
      <c r="G559" s="196" t="s">
        <v>172</v>
      </c>
      <c r="H559" s="197">
        <v>0.96399999999999997</v>
      </c>
      <c r="I559" s="198"/>
      <c r="J559" s="199">
        <f>ROUND(I559*H559,2)</f>
        <v>0</v>
      </c>
      <c r="K559" s="195" t="s">
        <v>141</v>
      </c>
      <c r="L559" s="61"/>
      <c r="M559" s="200" t="s">
        <v>21</v>
      </c>
      <c r="N559" s="201" t="s">
        <v>43</v>
      </c>
      <c r="O559" s="42"/>
      <c r="P559" s="202">
        <f>O559*H559</f>
        <v>0</v>
      </c>
      <c r="Q559" s="202">
        <v>0</v>
      </c>
      <c r="R559" s="202">
        <f>Q559*H559</f>
        <v>0</v>
      </c>
      <c r="S559" s="202">
        <v>0</v>
      </c>
      <c r="T559" s="203">
        <f>S559*H559</f>
        <v>0</v>
      </c>
      <c r="AR559" s="24" t="s">
        <v>142</v>
      </c>
      <c r="AT559" s="24" t="s">
        <v>137</v>
      </c>
      <c r="AU559" s="24" t="s">
        <v>81</v>
      </c>
      <c r="AY559" s="24" t="s">
        <v>135</v>
      </c>
      <c r="BE559" s="204">
        <f>IF(N559="základní",J559,0)</f>
        <v>0</v>
      </c>
      <c r="BF559" s="204">
        <f>IF(N559="snížená",J559,0)</f>
        <v>0</v>
      </c>
      <c r="BG559" s="204">
        <f>IF(N559="zákl. přenesená",J559,0)</f>
        <v>0</v>
      </c>
      <c r="BH559" s="204">
        <f>IF(N559="sníž. přenesená",J559,0)</f>
        <v>0</v>
      </c>
      <c r="BI559" s="204">
        <f>IF(N559="nulová",J559,0)</f>
        <v>0</v>
      </c>
      <c r="BJ559" s="24" t="s">
        <v>77</v>
      </c>
      <c r="BK559" s="204">
        <f>ROUND(I559*H559,2)</f>
        <v>0</v>
      </c>
      <c r="BL559" s="24" t="s">
        <v>142</v>
      </c>
      <c r="BM559" s="24" t="s">
        <v>684</v>
      </c>
    </row>
    <row r="560" spans="2:65" s="1" customFormat="1" ht="20.399999999999999" customHeight="1">
      <c r="B560" s="41"/>
      <c r="C560" s="193" t="s">
        <v>685</v>
      </c>
      <c r="D560" s="193" t="s">
        <v>137</v>
      </c>
      <c r="E560" s="194" t="s">
        <v>686</v>
      </c>
      <c r="F560" s="195" t="s">
        <v>687</v>
      </c>
      <c r="G560" s="196" t="s">
        <v>172</v>
      </c>
      <c r="H560" s="197">
        <v>18.847000000000001</v>
      </c>
      <c r="I560" s="198"/>
      <c r="J560" s="199">
        <f>ROUND(I560*H560,2)</f>
        <v>0</v>
      </c>
      <c r="K560" s="195" t="s">
        <v>141</v>
      </c>
      <c r="L560" s="61"/>
      <c r="M560" s="200" t="s">
        <v>21</v>
      </c>
      <c r="N560" s="201" t="s">
        <v>43</v>
      </c>
      <c r="O560" s="42"/>
      <c r="P560" s="202">
        <f>O560*H560</f>
        <v>0</v>
      </c>
      <c r="Q560" s="202">
        <v>0</v>
      </c>
      <c r="R560" s="202">
        <f>Q560*H560</f>
        <v>0</v>
      </c>
      <c r="S560" s="202">
        <v>0</v>
      </c>
      <c r="T560" s="203">
        <f>S560*H560</f>
        <v>0</v>
      </c>
      <c r="AR560" s="24" t="s">
        <v>142</v>
      </c>
      <c r="AT560" s="24" t="s">
        <v>137</v>
      </c>
      <c r="AU560" s="24" t="s">
        <v>81</v>
      </c>
      <c r="AY560" s="24" t="s">
        <v>135</v>
      </c>
      <c r="BE560" s="204">
        <f>IF(N560="základní",J560,0)</f>
        <v>0</v>
      </c>
      <c r="BF560" s="204">
        <f>IF(N560="snížená",J560,0)</f>
        <v>0</v>
      </c>
      <c r="BG560" s="204">
        <f>IF(N560="zákl. přenesená",J560,0)</f>
        <v>0</v>
      </c>
      <c r="BH560" s="204">
        <f>IF(N560="sníž. přenesená",J560,0)</f>
        <v>0</v>
      </c>
      <c r="BI560" s="204">
        <f>IF(N560="nulová",J560,0)</f>
        <v>0</v>
      </c>
      <c r="BJ560" s="24" t="s">
        <v>77</v>
      </c>
      <c r="BK560" s="204">
        <f>ROUND(I560*H560,2)</f>
        <v>0</v>
      </c>
      <c r="BL560" s="24" t="s">
        <v>142</v>
      </c>
      <c r="BM560" s="24" t="s">
        <v>688</v>
      </c>
    </row>
    <row r="561" spans="2:65" s="11" customFormat="1">
      <c r="B561" s="205"/>
      <c r="C561" s="206"/>
      <c r="D561" s="207" t="s">
        <v>144</v>
      </c>
      <c r="E561" s="208" t="s">
        <v>21</v>
      </c>
      <c r="F561" s="209" t="s">
        <v>689</v>
      </c>
      <c r="G561" s="206"/>
      <c r="H561" s="210">
        <v>20.891999999999999</v>
      </c>
      <c r="I561" s="211"/>
      <c r="J561" s="206"/>
      <c r="K561" s="206"/>
      <c r="L561" s="212"/>
      <c r="M561" s="213"/>
      <c r="N561" s="214"/>
      <c r="O561" s="214"/>
      <c r="P561" s="214"/>
      <c r="Q561" s="214"/>
      <c r="R561" s="214"/>
      <c r="S561" s="214"/>
      <c r="T561" s="215"/>
      <c r="AT561" s="216" t="s">
        <v>144</v>
      </c>
      <c r="AU561" s="216" t="s">
        <v>81</v>
      </c>
      <c r="AV561" s="11" t="s">
        <v>81</v>
      </c>
      <c r="AW561" s="11" t="s">
        <v>35</v>
      </c>
      <c r="AX561" s="11" t="s">
        <v>72</v>
      </c>
      <c r="AY561" s="216" t="s">
        <v>135</v>
      </c>
    </row>
    <row r="562" spans="2:65" s="11" customFormat="1">
      <c r="B562" s="205"/>
      <c r="C562" s="206"/>
      <c r="D562" s="207" t="s">
        <v>144</v>
      </c>
      <c r="E562" s="208" t="s">
        <v>21</v>
      </c>
      <c r="F562" s="209" t="s">
        <v>690</v>
      </c>
      <c r="G562" s="206"/>
      <c r="H562" s="210">
        <v>-1.446</v>
      </c>
      <c r="I562" s="211"/>
      <c r="J562" s="206"/>
      <c r="K562" s="206"/>
      <c r="L562" s="212"/>
      <c r="M562" s="213"/>
      <c r="N562" s="214"/>
      <c r="O562" s="214"/>
      <c r="P562" s="214"/>
      <c r="Q562" s="214"/>
      <c r="R562" s="214"/>
      <c r="S562" s="214"/>
      <c r="T562" s="215"/>
      <c r="AT562" s="216" t="s">
        <v>144</v>
      </c>
      <c r="AU562" s="216" t="s">
        <v>81</v>
      </c>
      <c r="AV562" s="11" t="s">
        <v>81</v>
      </c>
      <c r="AW562" s="11" t="s">
        <v>35</v>
      </c>
      <c r="AX562" s="11" t="s">
        <v>72</v>
      </c>
      <c r="AY562" s="216" t="s">
        <v>135</v>
      </c>
    </row>
    <row r="563" spans="2:65" s="11" customFormat="1">
      <c r="B563" s="205"/>
      <c r="C563" s="206"/>
      <c r="D563" s="207" t="s">
        <v>144</v>
      </c>
      <c r="E563" s="208" t="s">
        <v>21</v>
      </c>
      <c r="F563" s="209" t="s">
        <v>691</v>
      </c>
      <c r="G563" s="206"/>
      <c r="H563" s="210">
        <v>-0.59899999999999998</v>
      </c>
      <c r="I563" s="211"/>
      <c r="J563" s="206"/>
      <c r="K563" s="206"/>
      <c r="L563" s="212"/>
      <c r="M563" s="213"/>
      <c r="N563" s="214"/>
      <c r="O563" s="214"/>
      <c r="P563" s="214"/>
      <c r="Q563" s="214"/>
      <c r="R563" s="214"/>
      <c r="S563" s="214"/>
      <c r="T563" s="215"/>
      <c r="AT563" s="216" t="s">
        <v>144</v>
      </c>
      <c r="AU563" s="216" t="s">
        <v>81</v>
      </c>
      <c r="AV563" s="11" t="s">
        <v>81</v>
      </c>
      <c r="AW563" s="11" t="s">
        <v>35</v>
      </c>
      <c r="AX563" s="11" t="s">
        <v>72</v>
      </c>
      <c r="AY563" s="216" t="s">
        <v>135</v>
      </c>
    </row>
    <row r="564" spans="2:65" s="12" customFormat="1">
      <c r="B564" s="217"/>
      <c r="C564" s="218"/>
      <c r="D564" s="207" t="s">
        <v>144</v>
      </c>
      <c r="E564" s="264" t="s">
        <v>21</v>
      </c>
      <c r="F564" s="265" t="s">
        <v>149</v>
      </c>
      <c r="G564" s="218"/>
      <c r="H564" s="266">
        <v>18.847000000000001</v>
      </c>
      <c r="I564" s="223"/>
      <c r="J564" s="218"/>
      <c r="K564" s="218"/>
      <c r="L564" s="224"/>
      <c r="M564" s="225"/>
      <c r="N564" s="226"/>
      <c r="O564" s="226"/>
      <c r="P564" s="226"/>
      <c r="Q564" s="226"/>
      <c r="R564" s="226"/>
      <c r="S564" s="226"/>
      <c r="T564" s="227"/>
      <c r="AT564" s="228" t="s">
        <v>144</v>
      </c>
      <c r="AU564" s="228" t="s">
        <v>81</v>
      </c>
      <c r="AV564" s="12" t="s">
        <v>142</v>
      </c>
      <c r="AW564" s="12" t="s">
        <v>35</v>
      </c>
      <c r="AX564" s="12" t="s">
        <v>77</v>
      </c>
      <c r="AY564" s="228" t="s">
        <v>135</v>
      </c>
    </row>
    <row r="565" spans="2:65" s="10" customFormat="1" ht="29.85" customHeight="1">
      <c r="B565" s="176"/>
      <c r="C565" s="177"/>
      <c r="D565" s="190" t="s">
        <v>71</v>
      </c>
      <c r="E565" s="191" t="s">
        <v>692</v>
      </c>
      <c r="F565" s="191" t="s">
        <v>693</v>
      </c>
      <c r="G565" s="177"/>
      <c r="H565" s="177"/>
      <c r="I565" s="180"/>
      <c r="J565" s="192">
        <f>BK565</f>
        <v>0</v>
      </c>
      <c r="K565" s="177"/>
      <c r="L565" s="182"/>
      <c r="M565" s="183"/>
      <c r="N565" s="184"/>
      <c r="O565" s="184"/>
      <c r="P565" s="185">
        <f>P566</f>
        <v>0</v>
      </c>
      <c r="Q565" s="184"/>
      <c r="R565" s="185">
        <f>R566</f>
        <v>0</v>
      </c>
      <c r="S565" s="184"/>
      <c r="T565" s="186">
        <f>T566</f>
        <v>0</v>
      </c>
      <c r="AR565" s="187" t="s">
        <v>77</v>
      </c>
      <c r="AT565" s="188" t="s">
        <v>71</v>
      </c>
      <c r="AU565" s="188" t="s">
        <v>77</v>
      </c>
      <c r="AY565" s="187" t="s">
        <v>135</v>
      </c>
      <c r="BK565" s="189">
        <f>BK566</f>
        <v>0</v>
      </c>
    </row>
    <row r="566" spans="2:65" s="1" customFormat="1" ht="40.200000000000003" customHeight="1">
      <c r="B566" s="41"/>
      <c r="C566" s="193" t="s">
        <v>694</v>
      </c>
      <c r="D566" s="193" t="s">
        <v>137</v>
      </c>
      <c r="E566" s="194" t="s">
        <v>695</v>
      </c>
      <c r="F566" s="195" t="s">
        <v>696</v>
      </c>
      <c r="G566" s="196" t="s">
        <v>172</v>
      </c>
      <c r="H566" s="197">
        <v>26.436</v>
      </c>
      <c r="I566" s="198"/>
      <c r="J566" s="199">
        <f>ROUND(I566*H566,2)</f>
        <v>0</v>
      </c>
      <c r="K566" s="195" t="s">
        <v>141</v>
      </c>
      <c r="L566" s="61"/>
      <c r="M566" s="200" t="s">
        <v>21</v>
      </c>
      <c r="N566" s="201" t="s">
        <v>43</v>
      </c>
      <c r="O566" s="42"/>
      <c r="P566" s="202">
        <f>O566*H566</f>
        <v>0</v>
      </c>
      <c r="Q566" s="202">
        <v>0</v>
      </c>
      <c r="R566" s="202">
        <f>Q566*H566</f>
        <v>0</v>
      </c>
      <c r="S566" s="202">
        <v>0</v>
      </c>
      <c r="T566" s="203">
        <f>S566*H566</f>
        <v>0</v>
      </c>
      <c r="AR566" s="24" t="s">
        <v>142</v>
      </c>
      <c r="AT566" s="24" t="s">
        <v>137</v>
      </c>
      <c r="AU566" s="24" t="s">
        <v>81</v>
      </c>
      <c r="AY566" s="24" t="s">
        <v>135</v>
      </c>
      <c r="BE566" s="204">
        <f>IF(N566="základní",J566,0)</f>
        <v>0</v>
      </c>
      <c r="BF566" s="204">
        <f>IF(N566="snížená",J566,0)</f>
        <v>0</v>
      </c>
      <c r="BG566" s="204">
        <f>IF(N566="zákl. přenesená",J566,0)</f>
        <v>0</v>
      </c>
      <c r="BH566" s="204">
        <f>IF(N566="sníž. přenesená",J566,0)</f>
        <v>0</v>
      </c>
      <c r="BI566" s="204">
        <f>IF(N566="nulová",J566,0)</f>
        <v>0</v>
      </c>
      <c r="BJ566" s="24" t="s">
        <v>77</v>
      </c>
      <c r="BK566" s="204">
        <f>ROUND(I566*H566,2)</f>
        <v>0</v>
      </c>
      <c r="BL566" s="24" t="s">
        <v>142</v>
      </c>
      <c r="BM566" s="24" t="s">
        <v>697</v>
      </c>
    </row>
    <row r="567" spans="2:65" s="10" customFormat="1" ht="37.35" customHeight="1">
      <c r="B567" s="176"/>
      <c r="C567" s="177"/>
      <c r="D567" s="178" t="s">
        <v>71</v>
      </c>
      <c r="E567" s="179" t="s">
        <v>698</v>
      </c>
      <c r="F567" s="179" t="s">
        <v>699</v>
      </c>
      <c r="G567" s="177"/>
      <c r="H567" s="177"/>
      <c r="I567" s="180"/>
      <c r="J567" s="181">
        <f>BK567</f>
        <v>0</v>
      </c>
      <c r="K567" s="177"/>
      <c r="L567" s="182"/>
      <c r="M567" s="183"/>
      <c r="N567" s="184"/>
      <c r="O567" s="184"/>
      <c r="P567" s="185">
        <f>P568+P575</f>
        <v>0</v>
      </c>
      <c r="Q567" s="184"/>
      <c r="R567" s="185">
        <f>R568+R575</f>
        <v>1.796E-2</v>
      </c>
      <c r="S567" s="184"/>
      <c r="T567" s="186">
        <f>T568+T575</f>
        <v>0</v>
      </c>
      <c r="AR567" s="187" t="s">
        <v>81</v>
      </c>
      <c r="AT567" s="188" t="s">
        <v>71</v>
      </c>
      <c r="AU567" s="188" t="s">
        <v>72</v>
      </c>
      <c r="AY567" s="187" t="s">
        <v>135</v>
      </c>
      <c r="BK567" s="189">
        <f>BK568+BK575</f>
        <v>0</v>
      </c>
    </row>
    <row r="568" spans="2:65" s="10" customFormat="1" ht="19.95" customHeight="1">
      <c r="B568" s="176"/>
      <c r="C568" s="177"/>
      <c r="D568" s="190" t="s">
        <v>71</v>
      </c>
      <c r="E568" s="191" t="s">
        <v>700</v>
      </c>
      <c r="F568" s="191" t="s">
        <v>701</v>
      </c>
      <c r="G568" s="177"/>
      <c r="H568" s="177"/>
      <c r="I568" s="180"/>
      <c r="J568" s="192">
        <f>BK568</f>
        <v>0</v>
      </c>
      <c r="K568" s="177"/>
      <c r="L568" s="182"/>
      <c r="M568" s="183"/>
      <c r="N568" s="184"/>
      <c r="O568" s="184"/>
      <c r="P568" s="185">
        <f>SUM(P569:P574)</f>
        <v>0</v>
      </c>
      <c r="Q568" s="184"/>
      <c r="R568" s="185">
        <f>SUM(R569:R574)</f>
        <v>5.4209999999999996E-3</v>
      </c>
      <c r="S568" s="184"/>
      <c r="T568" s="186">
        <f>SUM(T569:T574)</f>
        <v>0</v>
      </c>
      <c r="AR568" s="187" t="s">
        <v>81</v>
      </c>
      <c r="AT568" s="188" t="s">
        <v>71</v>
      </c>
      <c r="AU568" s="188" t="s">
        <v>77</v>
      </c>
      <c r="AY568" s="187" t="s">
        <v>135</v>
      </c>
      <c r="BK568" s="189">
        <f>SUM(BK569:BK574)</f>
        <v>0</v>
      </c>
    </row>
    <row r="569" spans="2:65" s="1" customFormat="1" ht="28.8" customHeight="1">
      <c r="B569" s="41"/>
      <c r="C569" s="193" t="s">
        <v>702</v>
      </c>
      <c r="D569" s="193" t="s">
        <v>137</v>
      </c>
      <c r="E569" s="194" t="s">
        <v>703</v>
      </c>
      <c r="F569" s="195" t="s">
        <v>704</v>
      </c>
      <c r="G569" s="196" t="s">
        <v>190</v>
      </c>
      <c r="H569" s="197">
        <v>1.35</v>
      </c>
      <c r="I569" s="198"/>
      <c r="J569" s="199">
        <f>ROUND(I569*H569,2)</f>
        <v>0</v>
      </c>
      <c r="K569" s="195" t="s">
        <v>141</v>
      </c>
      <c r="L569" s="61"/>
      <c r="M569" s="200" t="s">
        <v>21</v>
      </c>
      <c r="N569" s="201" t="s">
        <v>43</v>
      </c>
      <c r="O569" s="42"/>
      <c r="P569" s="202">
        <f>O569*H569</f>
        <v>0</v>
      </c>
      <c r="Q569" s="202">
        <v>4.6000000000000001E-4</v>
      </c>
      <c r="R569" s="202">
        <f>Q569*H569</f>
        <v>6.2100000000000002E-4</v>
      </c>
      <c r="S569" s="202">
        <v>0</v>
      </c>
      <c r="T569" s="203">
        <f>S569*H569</f>
        <v>0</v>
      </c>
      <c r="AR569" s="24" t="s">
        <v>243</v>
      </c>
      <c r="AT569" s="24" t="s">
        <v>137</v>
      </c>
      <c r="AU569" s="24" t="s">
        <v>81</v>
      </c>
      <c r="AY569" s="24" t="s">
        <v>135</v>
      </c>
      <c r="BE569" s="204">
        <f>IF(N569="základní",J569,0)</f>
        <v>0</v>
      </c>
      <c r="BF569" s="204">
        <f>IF(N569="snížená",J569,0)</f>
        <v>0</v>
      </c>
      <c r="BG569" s="204">
        <f>IF(N569="zákl. přenesená",J569,0)</f>
        <v>0</v>
      </c>
      <c r="BH569" s="204">
        <f>IF(N569="sníž. přenesená",J569,0)</f>
        <v>0</v>
      </c>
      <c r="BI569" s="204">
        <f>IF(N569="nulová",J569,0)</f>
        <v>0</v>
      </c>
      <c r="BJ569" s="24" t="s">
        <v>77</v>
      </c>
      <c r="BK569" s="204">
        <f>ROUND(I569*H569,2)</f>
        <v>0</v>
      </c>
      <c r="BL569" s="24" t="s">
        <v>243</v>
      </c>
      <c r="BM569" s="24" t="s">
        <v>705</v>
      </c>
    </row>
    <row r="570" spans="2:65" s="11" customFormat="1">
      <c r="B570" s="205"/>
      <c r="C570" s="206"/>
      <c r="D570" s="219" t="s">
        <v>144</v>
      </c>
      <c r="E570" s="229" t="s">
        <v>21</v>
      </c>
      <c r="F570" s="230" t="s">
        <v>626</v>
      </c>
      <c r="G570" s="206"/>
      <c r="H570" s="231">
        <v>1.35</v>
      </c>
      <c r="I570" s="211"/>
      <c r="J570" s="206"/>
      <c r="K570" s="206"/>
      <c r="L570" s="212"/>
      <c r="M570" s="213"/>
      <c r="N570" s="214"/>
      <c r="O570" s="214"/>
      <c r="P570" s="214"/>
      <c r="Q570" s="214"/>
      <c r="R570" s="214"/>
      <c r="S570" s="214"/>
      <c r="T570" s="215"/>
      <c r="AT570" s="216" t="s">
        <v>144</v>
      </c>
      <c r="AU570" s="216" t="s">
        <v>81</v>
      </c>
      <c r="AV570" s="11" t="s">
        <v>81</v>
      </c>
      <c r="AW570" s="11" t="s">
        <v>35</v>
      </c>
      <c r="AX570" s="11" t="s">
        <v>77</v>
      </c>
      <c r="AY570" s="216" t="s">
        <v>135</v>
      </c>
    </row>
    <row r="571" spans="2:65" s="1" customFormat="1" ht="20.399999999999999" customHeight="1">
      <c r="B571" s="41"/>
      <c r="C571" s="193" t="s">
        <v>706</v>
      </c>
      <c r="D571" s="193" t="s">
        <v>137</v>
      </c>
      <c r="E571" s="194" t="s">
        <v>707</v>
      </c>
      <c r="F571" s="195" t="s">
        <v>708</v>
      </c>
      <c r="G571" s="196" t="s">
        <v>220</v>
      </c>
      <c r="H571" s="197">
        <v>6</v>
      </c>
      <c r="I571" s="198"/>
      <c r="J571" s="199">
        <f>ROUND(I571*H571,2)</f>
        <v>0</v>
      </c>
      <c r="K571" s="195" t="s">
        <v>141</v>
      </c>
      <c r="L571" s="61"/>
      <c r="M571" s="200" t="s">
        <v>21</v>
      </c>
      <c r="N571" s="201" t="s">
        <v>43</v>
      </c>
      <c r="O571" s="42"/>
      <c r="P571" s="202">
        <f>O571*H571</f>
        <v>0</v>
      </c>
      <c r="Q571" s="202">
        <v>0</v>
      </c>
      <c r="R571" s="202">
        <f>Q571*H571</f>
        <v>0</v>
      </c>
      <c r="S571" s="202">
        <v>0</v>
      </c>
      <c r="T571" s="203">
        <f>S571*H571</f>
        <v>0</v>
      </c>
      <c r="AR571" s="24" t="s">
        <v>243</v>
      </c>
      <c r="AT571" s="24" t="s">
        <v>137</v>
      </c>
      <c r="AU571" s="24" t="s">
        <v>81</v>
      </c>
      <c r="AY571" s="24" t="s">
        <v>135</v>
      </c>
      <c r="BE571" s="204">
        <f>IF(N571="základní",J571,0)</f>
        <v>0</v>
      </c>
      <c r="BF571" s="204">
        <f>IF(N571="snížená",J571,0)</f>
        <v>0</v>
      </c>
      <c r="BG571" s="204">
        <f>IF(N571="zákl. přenesená",J571,0)</f>
        <v>0</v>
      </c>
      <c r="BH571" s="204">
        <f>IF(N571="sníž. přenesená",J571,0)</f>
        <v>0</v>
      </c>
      <c r="BI571" s="204">
        <f>IF(N571="nulová",J571,0)</f>
        <v>0</v>
      </c>
      <c r="BJ571" s="24" t="s">
        <v>77</v>
      </c>
      <c r="BK571" s="204">
        <f>ROUND(I571*H571,2)</f>
        <v>0</v>
      </c>
      <c r="BL571" s="24" t="s">
        <v>243</v>
      </c>
      <c r="BM571" s="24" t="s">
        <v>709</v>
      </c>
    </row>
    <row r="572" spans="2:65" s="1" customFormat="1" ht="20.399999999999999" customHeight="1">
      <c r="B572" s="41"/>
      <c r="C572" s="232" t="s">
        <v>710</v>
      </c>
      <c r="D572" s="232" t="s">
        <v>201</v>
      </c>
      <c r="E572" s="233" t="s">
        <v>711</v>
      </c>
      <c r="F572" s="234" t="s">
        <v>712</v>
      </c>
      <c r="G572" s="235" t="s">
        <v>190</v>
      </c>
      <c r="H572" s="236">
        <v>2</v>
      </c>
      <c r="I572" s="237"/>
      <c r="J572" s="238">
        <f>ROUND(I572*H572,2)</f>
        <v>0</v>
      </c>
      <c r="K572" s="234" t="s">
        <v>21</v>
      </c>
      <c r="L572" s="239"/>
      <c r="M572" s="240" t="s">
        <v>21</v>
      </c>
      <c r="N572" s="241" t="s">
        <v>43</v>
      </c>
      <c r="O572" s="42"/>
      <c r="P572" s="202">
        <f>O572*H572</f>
        <v>0</v>
      </c>
      <c r="Q572" s="202">
        <v>2.3999999999999998E-3</v>
      </c>
      <c r="R572" s="202">
        <f>Q572*H572</f>
        <v>4.7999999999999996E-3</v>
      </c>
      <c r="S572" s="202">
        <v>0</v>
      </c>
      <c r="T572" s="203">
        <f>S572*H572</f>
        <v>0</v>
      </c>
      <c r="AR572" s="24" t="s">
        <v>328</v>
      </c>
      <c r="AT572" s="24" t="s">
        <v>201</v>
      </c>
      <c r="AU572" s="24" t="s">
        <v>81</v>
      </c>
      <c r="AY572" s="24" t="s">
        <v>135</v>
      </c>
      <c r="BE572" s="204">
        <f>IF(N572="základní",J572,0)</f>
        <v>0</v>
      </c>
      <c r="BF572" s="204">
        <f>IF(N572="snížená",J572,0)</f>
        <v>0</v>
      </c>
      <c r="BG572" s="204">
        <f>IF(N572="zákl. přenesená",J572,0)</f>
        <v>0</v>
      </c>
      <c r="BH572" s="204">
        <f>IF(N572="sníž. přenesená",J572,0)</f>
        <v>0</v>
      </c>
      <c r="BI572" s="204">
        <f>IF(N572="nulová",J572,0)</f>
        <v>0</v>
      </c>
      <c r="BJ572" s="24" t="s">
        <v>77</v>
      </c>
      <c r="BK572" s="204">
        <f>ROUND(I572*H572,2)</f>
        <v>0</v>
      </c>
      <c r="BL572" s="24" t="s">
        <v>243</v>
      </c>
      <c r="BM572" s="24" t="s">
        <v>713</v>
      </c>
    </row>
    <row r="573" spans="2:65" s="11" customFormat="1">
      <c r="B573" s="205"/>
      <c r="C573" s="206"/>
      <c r="D573" s="219" t="s">
        <v>144</v>
      </c>
      <c r="E573" s="229" t="s">
        <v>21</v>
      </c>
      <c r="F573" s="230" t="s">
        <v>81</v>
      </c>
      <c r="G573" s="206"/>
      <c r="H573" s="231">
        <v>2</v>
      </c>
      <c r="I573" s="211"/>
      <c r="J573" s="206"/>
      <c r="K573" s="206"/>
      <c r="L573" s="212"/>
      <c r="M573" s="213"/>
      <c r="N573" s="214"/>
      <c r="O573" s="214"/>
      <c r="P573" s="214"/>
      <c r="Q573" s="214"/>
      <c r="R573" s="214"/>
      <c r="S573" s="214"/>
      <c r="T573" s="215"/>
      <c r="AT573" s="216" t="s">
        <v>144</v>
      </c>
      <c r="AU573" s="216" t="s">
        <v>81</v>
      </c>
      <c r="AV573" s="11" t="s">
        <v>81</v>
      </c>
      <c r="AW573" s="11" t="s">
        <v>35</v>
      </c>
      <c r="AX573" s="11" t="s">
        <v>77</v>
      </c>
      <c r="AY573" s="216" t="s">
        <v>135</v>
      </c>
    </row>
    <row r="574" spans="2:65" s="1" customFormat="1" ht="28.8" customHeight="1">
      <c r="B574" s="41"/>
      <c r="C574" s="193" t="s">
        <v>714</v>
      </c>
      <c r="D574" s="193" t="s">
        <v>137</v>
      </c>
      <c r="E574" s="194" t="s">
        <v>715</v>
      </c>
      <c r="F574" s="195" t="s">
        <v>716</v>
      </c>
      <c r="G574" s="196" t="s">
        <v>717</v>
      </c>
      <c r="H574" s="269"/>
      <c r="I574" s="198"/>
      <c r="J574" s="199">
        <f>ROUND(I574*H574,2)</f>
        <v>0</v>
      </c>
      <c r="K574" s="195" t="s">
        <v>141</v>
      </c>
      <c r="L574" s="61"/>
      <c r="M574" s="200" t="s">
        <v>21</v>
      </c>
      <c r="N574" s="201" t="s">
        <v>43</v>
      </c>
      <c r="O574" s="42"/>
      <c r="P574" s="202">
        <f>O574*H574</f>
        <v>0</v>
      </c>
      <c r="Q574" s="202">
        <v>0</v>
      </c>
      <c r="R574" s="202">
        <f>Q574*H574</f>
        <v>0</v>
      </c>
      <c r="S574" s="202">
        <v>0</v>
      </c>
      <c r="T574" s="203">
        <f>S574*H574</f>
        <v>0</v>
      </c>
      <c r="AR574" s="24" t="s">
        <v>243</v>
      </c>
      <c r="AT574" s="24" t="s">
        <v>137</v>
      </c>
      <c r="AU574" s="24" t="s">
        <v>81</v>
      </c>
      <c r="AY574" s="24" t="s">
        <v>135</v>
      </c>
      <c r="BE574" s="204">
        <f>IF(N574="základní",J574,0)</f>
        <v>0</v>
      </c>
      <c r="BF574" s="204">
        <f>IF(N574="snížená",J574,0)</f>
        <v>0</v>
      </c>
      <c r="BG574" s="204">
        <f>IF(N574="zákl. přenesená",J574,0)</f>
        <v>0</v>
      </c>
      <c r="BH574" s="204">
        <f>IF(N574="sníž. přenesená",J574,0)</f>
        <v>0</v>
      </c>
      <c r="BI574" s="204">
        <f>IF(N574="nulová",J574,0)</f>
        <v>0</v>
      </c>
      <c r="BJ574" s="24" t="s">
        <v>77</v>
      </c>
      <c r="BK574" s="204">
        <f>ROUND(I574*H574,2)</f>
        <v>0</v>
      </c>
      <c r="BL574" s="24" t="s">
        <v>243</v>
      </c>
      <c r="BM574" s="24" t="s">
        <v>718</v>
      </c>
    </row>
    <row r="575" spans="2:65" s="10" customFormat="1" ht="29.85" customHeight="1">
      <c r="B575" s="176"/>
      <c r="C575" s="177"/>
      <c r="D575" s="190" t="s">
        <v>71</v>
      </c>
      <c r="E575" s="191" t="s">
        <v>719</v>
      </c>
      <c r="F575" s="191" t="s">
        <v>720</v>
      </c>
      <c r="G575" s="177"/>
      <c r="H575" s="177"/>
      <c r="I575" s="180"/>
      <c r="J575" s="192">
        <f>BK575</f>
        <v>0</v>
      </c>
      <c r="K575" s="177"/>
      <c r="L575" s="182"/>
      <c r="M575" s="183"/>
      <c r="N575" s="184"/>
      <c r="O575" s="184"/>
      <c r="P575" s="185">
        <f>SUM(P576:P584)</f>
        <v>0</v>
      </c>
      <c r="Q575" s="184"/>
      <c r="R575" s="185">
        <f>SUM(R576:R584)</f>
        <v>1.2539E-2</v>
      </c>
      <c r="S575" s="184"/>
      <c r="T575" s="186">
        <f>SUM(T576:T584)</f>
        <v>0</v>
      </c>
      <c r="AR575" s="187" t="s">
        <v>81</v>
      </c>
      <c r="AT575" s="188" t="s">
        <v>71</v>
      </c>
      <c r="AU575" s="188" t="s">
        <v>77</v>
      </c>
      <c r="AY575" s="187" t="s">
        <v>135</v>
      </c>
      <c r="BK575" s="189">
        <f>SUM(BK576:BK584)</f>
        <v>0</v>
      </c>
    </row>
    <row r="576" spans="2:65" s="1" customFormat="1" ht="28.8" customHeight="1">
      <c r="B576" s="41"/>
      <c r="C576" s="193" t="s">
        <v>721</v>
      </c>
      <c r="D576" s="193" t="s">
        <v>137</v>
      </c>
      <c r="E576" s="194" t="s">
        <v>722</v>
      </c>
      <c r="F576" s="195" t="s">
        <v>723</v>
      </c>
      <c r="G576" s="196" t="s">
        <v>152</v>
      </c>
      <c r="H576" s="197">
        <v>0.625</v>
      </c>
      <c r="I576" s="198"/>
      <c r="J576" s="199">
        <f>ROUND(I576*H576,2)</f>
        <v>0</v>
      </c>
      <c r="K576" s="195" t="s">
        <v>141</v>
      </c>
      <c r="L576" s="61"/>
      <c r="M576" s="200" t="s">
        <v>21</v>
      </c>
      <c r="N576" s="201" t="s">
        <v>43</v>
      </c>
      <c r="O576" s="42"/>
      <c r="P576" s="202">
        <f>O576*H576</f>
        <v>0</v>
      </c>
      <c r="Q576" s="202">
        <v>3.0000000000000001E-3</v>
      </c>
      <c r="R576" s="202">
        <f>Q576*H576</f>
        <v>1.8749999999999999E-3</v>
      </c>
      <c r="S576" s="202">
        <v>0</v>
      </c>
      <c r="T576" s="203">
        <f>S576*H576</f>
        <v>0</v>
      </c>
      <c r="AR576" s="24" t="s">
        <v>243</v>
      </c>
      <c r="AT576" s="24" t="s">
        <v>137</v>
      </c>
      <c r="AU576" s="24" t="s">
        <v>81</v>
      </c>
      <c r="AY576" s="24" t="s">
        <v>135</v>
      </c>
      <c r="BE576" s="204">
        <f>IF(N576="základní",J576,0)</f>
        <v>0</v>
      </c>
      <c r="BF576" s="204">
        <f>IF(N576="snížená",J576,0)</f>
        <v>0</v>
      </c>
      <c r="BG576" s="204">
        <f>IF(N576="zákl. přenesená",J576,0)</f>
        <v>0</v>
      </c>
      <c r="BH576" s="204">
        <f>IF(N576="sníž. přenesená",J576,0)</f>
        <v>0</v>
      </c>
      <c r="BI576" s="204">
        <f>IF(N576="nulová",J576,0)</f>
        <v>0</v>
      </c>
      <c r="BJ576" s="24" t="s">
        <v>77</v>
      </c>
      <c r="BK576" s="204">
        <f>ROUND(I576*H576,2)</f>
        <v>0</v>
      </c>
      <c r="BL576" s="24" t="s">
        <v>243</v>
      </c>
      <c r="BM576" s="24" t="s">
        <v>724</v>
      </c>
    </row>
    <row r="577" spans="2:65" s="11" customFormat="1">
      <c r="B577" s="205"/>
      <c r="C577" s="206"/>
      <c r="D577" s="219" t="s">
        <v>144</v>
      </c>
      <c r="E577" s="229" t="s">
        <v>21</v>
      </c>
      <c r="F577" s="230" t="s">
        <v>621</v>
      </c>
      <c r="G577" s="206"/>
      <c r="H577" s="231">
        <v>0.625</v>
      </c>
      <c r="I577" s="211"/>
      <c r="J577" s="206"/>
      <c r="K577" s="206"/>
      <c r="L577" s="212"/>
      <c r="M577" s="213"/>
      <c r="N577" s="214"/>
      <c r="O577" s="214"/>
      <c r="P577" s="214"/>
      <c r="Q577" s="214"/>
      <c r="R577" s="214"/>
      <c r="S577" s="214"/>
      <c r="T577" s="215"/>
      <c r="AT577" s="216" t="s">
        <v>144</v>
      </c>
      <c r="AU577" s="216" t="s">
        <v>81</v>
      </c>
      <c r="AV577" s="11" t="s">
        <v>81</v>
      </c>
      <c r="AW577" s="11" t="s">
        <v>35</v>
      </c>
      <c r="AX577" s="11" t="s">
        <v>77</v>
      </c>
      <c r="AY577" s="216" t="s">
        <v>135</v>
      </c>
    </row>
    <row r="578" spans="2:65" s="1" customFormat="1" ht="28.8" customHeight="1">
      <c r="B578" s="41"/>
      <c r="C578" s="193" t="s">
        <v>725</v>
      </c>
      <c r="D578" s="193" t="s">
        <v>137</v>
      </c>
      <c r="E578" s="194" t="s">
        <v>726</v>
      </c>
      <c r="F578" s="195" t="s">
        <v>727</v>
      </c>
      <c r="G578" s="196" t="s">
        <v>152</v>
      </c>
      <c r="H578" s="197">
        <v>0.625</v>
      </c>
      <c r="I578" s="198"/>
      <c r="J578" s="199">
        <f>ROUND(I578*H578,2)</f>
        <v>0</v>
      </c>
      <c r="K578" s="195" t="s">
        <v>141</v>
      </c>
      <c r="L578" s="61"/>
      <c r="M578" s="200" t="s">
        <v>21</v>
      </c>
      <c r="N578" s="201" t="s">
        <v>43</v>
      </c>
      <c r="O578" s="42"/>
      <c r="P578" s="202">
        <f>O578*H578</f>
        <v>0</v>
      </c>
      <c r="Q578" s="202">
        <v>0</v>
      </c>
      <c r="R578" s="202">
        <f>Q578*H578</f>
        <v>0</v>
      </c>
      <c r="S578" s="202">
        <v>0</v>
      </c>
      <c r="T578" s="203">
        <f>S578*H578</f>
        <v>0</v>
      </c>
      <c r="AR578" s="24" t="s">
        <v>243</v>
      </c>
      <c r="AT578" s="24" t="s">
        <v>137</v>
      </c>
      <c r="AU578" s="24" t="s">
        <v>81</v>
      </c>
      <c r="AY578" s="24" t="s">
        <v>135</v>
      </c>
      <c r="BE578" s="204">
        <f>IF(N578="základní",J578,0)</f>
        <v>0</v>
      </c>
      <c r="BF578" s="204">
        <f>IF(N578="snížená",J578,0)</f>
        <v>0</v>
      </c>
      <c r="BG578" s="204">
        <f>IF(N578="zákl. přenesená",J578,0)</f>
        <v>0</v>
      </c>
      <c r="BH578" s="204">
        <f>IF(N578="sníž. přenesená",J578,0)</f>
        <v>0</v>
      </c>
      <c r="BI578" s="204">
        <f>IF(N578="nulová",J578,0)</f>
        <v>0</v>
      </c>
      <c r="BJ578" s="24" t="s">
        <v>77</v>
      </c>
      <c r="BK578" s="204">
        <f>ROUND(I578*H578,2)</f>
        <v>0</v>
      </c>
      <c r="BL578" s="24" t="s">
        <v>243</v>
      </c>
      <c r="BM578" s="24" t="s">
        <v>728</v>
      </c>
    </row>
    <row r="579" spans="2:65" s="1" customFormat="1" ht="28.8" customHeight="1">
      <c r="B579" s="41"/>
      <c r="C579" s="193" t="s">
        <v>729</v>
      </c>
      <c r="D579" s="193" t="s">
        <v>137</v>
      </c>
      <c r="E579" s="194" t="s">
        <v>730</v>
      </c>
      <c r="F579" s="195" t="s">
        <v>731</v>
      </c>
      <c r="G579" s="196" t="s">
        <v>152</v>
      </c>
      <c r="H579" s="197">
        <v>0.625</v>
      </c>
      <c r="I579" s="198"/>
      <c r="J579" s="199">
        <f>ROUND(I579*H579,2)</f>
        <v>0</v>
      </c>
      <c r="K579" s="195" t="s">
        <v>141</v>
      </c>
      <c r="L579" s="61"/>
      <c r="M579" s="200" t="s">
        <v>21</v>
      </c>
      <c r="N579" s="201" t="s">
        <v>43</v>
      </c>
      <c r="O579" s="42"/>
      <c r="P579" s="202">
        <f>O579*H579</f>
        <v>0</v>
      </c>
      <c r="Q579" s="202">
        <v>0</v>
      </c>
      <c r="R579" s="202">
        <f>Q579*H579</f>
        <v>0</v>
      </c>
      <c r="S579" s="202">
        <v>0</v>
      </c>
      <c r="T579" s="203">
        <f>S579*H579</f>
        <v>0</v>
      </c>
      <c r="AR579" s="24" t="s">
        <v>243</v>
      </c>
      <c r="AT579" s="24" t="s">
        <v>137</v>
      </c>
      <c r="AU579" s="24" t="s">
        <v>81</v>
      </c>
      <c r="AY579" s="24" t="s">
        <v>135</v>
      </c>
      <c r="BE579" s="204">
        <f>IF(N579="základní",J579,0)</f>
        <v>0</v>
      </c>
      <c r="BF579" s="204">
        <f>IF(N579="snížená",J579,0)</f>
        <v>0</v>
      </c>
      <c r="BG579" s="204">
        <f>IF(N579="zákl. přenesená",J579,0)</f>
        <v>0</v>
      </c>
      <c r="BH579" s="204">
        <f>IF(N579="sníž. přenesená",J579,0)</f>
        <v>0</v>
      </c>
      <c r="BI579" s="204">
        <f>IF(N579="nulová",J579,0)</f>
        <v>0</v>
      </c>
      <c r="BJ579" s="24" t="s">
        <v>77</v>
      </c>
      <c r="BK579" s="204">
        <f>ROUND(I579*H579,2)</f>
        <v>0</v>
      </c>
      <c r="BL579" s="24" t="s">
        <v>243</v>
      </c>
      <c r="BM579" s="24" t="s">
        <v>732</v>
      </c>
    </row>
    <row r="580" spans="2:65" s="1" customFormat="1" ht="28.8" customHeight="1">
      <c r="B580" s="41"/>
      <c r="C580" s="193" t="s">
        <v>733</v>
      </c>
      <c r="D580" s="193" t="s">
        <v>137</v>
      </c>
      <c r="E580" s="194" t="s">
        <v>734</v>
      </c>
      <c r="F580" s="195" t="s">
        <v>735</v>
      </c>
      <c r="G580" s="196" t="s">
        <v>152</v>
      </c>
      <c r="H580" s="197">
        <v>0.625</v>
      </c>
      <c r="I580" s="198"/>
      <c r="J580" s="199">
        <f>ROUND(I580*H580,2)</f>
        <v>0</v>
      </c>
      <c r="K580" s="195" t="s">
        <v>141</v>
      </c>
      <c r="L580" s="61"/>
      <c r="M580" s="200" t="s">
        <v>21</v>
      </c>
      <c r="N580" s="201" t="s">
        <v>43</v>
      </c>
      <c r="O580" s="42"/>
      <c r="P580" s="202">
        <f>O580*H580</f>
        <v>0</v>
      </c>
      <c r="Q580" s="202">
        <v>0</v>
      </c>
      <c r="R580" s="202">
        <f>Q580*H580</f>
        <v>0</v>
      </c>
      <c r="S580" s="202">
        <v>0</v>
      </c>
      <c r="T580" s="203">
        <f>S580*H580</f>
        <v>0</v>
      </c>
      <c r="AR580" s="24" t="s">
        <v>243</v>
      </c>
      <c r="AT580" s="24" t="s">
        <v>137</v>
      </c>
      <c r="AU580" s="24" t="s">
        <v>81</v>
      </c>
      <c r="AY580" s="24" t="s">
        <v>135</v>
      </c>
      <c r="BE580" s="204">
        <f>IF(N580="základní",J580,0)</f>
        <v>0</v>
      </c>
      <c r="BF580" s="204">
        <f>IF(N580="snížená",J580,0)</f>
        <v>0</v>
      </c>
      <c r="BG580" s="204">
        <f>IF(N580="zákl. přenesená",J580,0)</f>
        <v>0</v>
      </c>
      <c r="BH580" s="204">
        <f>IF(N580="sníž. přenesená",J580,0)</f>
        <v>0</v>
      </c>
      <c r="BI580" s="204">
        <f>IF(N580="nulová",J580,0)</f>
        <v>0</v>
      </c>
      <c r="BJ580" s="24" t="s">
        <v>77</v>
      </c>
      <c r="BK580" s="204">
        <f>ROUND(I580*H580,2)</f>
        <v>0</v>
      </c>
      <c r="BL580" s="24" t="s">
        <v>243</v>
      </c>
      <c r="BM580" s="24" t="s">
        <v>736</v>
      </c>
    </row>
    <row r="581" spans="2:65" s="1" customFormat="1" ht="28.8" customHeight="1">
      <c r="B581" s="41"/>
      <c r="C581" s="193" t="s">
        <v>737</v>
      </c>
      <c r="D581" s="193" t="s">
        <v>137</v>
      </c>
      <c r="E581" s="194" t="s">
        <v>738</v>
      </c>
      <c r="F581" s="195" t="s">
        <v>739</v>
      </c>
      <c r="G581" s="196" t="s">
        <v>152</v>
      </c>
      <c r="H581" s="197">
        <v>0.625</v>
      </c>
      <c r="I581" s="198"/>
      <c r="J581" s="199">
        <f>ROUND(I581*H581,2)</f>
        <v>0</v>
      </c>
      <c r="K581" s="195" t="s">
        <v>141</v>
      </c>
      <c r="L581" s="61"/>
      <c r="M581" s="200" t="s">
        <v>21</v>
      </c>
      <c r="N581" s="201" t="s">
        <v>43</v>
      </c>
      <c r="O581" s="42"/>
      <c r="P581" s="202">
        <f>O581*H581</f>
        <v>0</v>
      </c>
      <c r="Q581" s="202">
        <v>0</v>
      </c>
      <c r="R581" s="202">
        <f>Q581*H581</f>
        <v>0</v>
      </c>
      <c r="S581" s="202">
        <v>0</v>
      </c>
      <c r="T581" s="203">
        <f>S581*H581</f>
        <v>0</v>
      </c>
      <c r="AR581" s="24" t="s">
        <v>243</v>
      </c>
      <c r="AT581" s="24" t="s">
        <v>137</v>
      </c>
      <c r="AU581" s="24" t="s">
        <v>81</v>
      </c>
      <c r="AY581" s="24" t="s">
        <v>135</v>
      </c>
      <c r="BE581" s="204">
        <f>IF(N581="základní",J581,0)</f>
        <v>0</v>
      </c>
      <c r="BF581" s="204">
        <f>IF(N581="snížená",J581,0)</f>
        <v>0</v>
      </c>
      <c r="BG581" s="204">
        <f>IF(N581="zákl. přenesená",J581,0)</f>
        <v>0</v>
      </c>
      <c r="BH581" s="204">
        <f>IF(N581="sníž. přenesená",J581,0)</f>
        <v>0</v>
      </c>
      <c r="BI581" s="204">
        <f>IF(N581="nulová",J581,0)</f>
        <v>0</v>
      </c>
      <c r="BJ581" s="24" t="s">
        <v>77</v>
      </c>
      <c r="BK581" s="204">
        <f>ROUND(I581*H581,2)</f>
        <v>0</v>
      </c>
      <c r="BL581" s="24" t="s">
        <v>243</v>
      </c>
      <c r="BM581" s="24" t="s">
        <v>740</v>
      </c>
    </row>
    <row r="582" spans="2:65" s="1" customFormat="1" ht="20.399999999999999" customHeight="1">
      <c r="B582" s="41"/>
      <c r="C582" s="232" t="s">
        <v>741</v>
      </c>
      <c r="D582" s="232" t="s">
        <v>201</v>
      </c>
      <c r="E582" s="233" t="s">
        <v>742</v>
      </c>
      <c r="F582" s="234" t="s">
        <v>743</v>
      </c>
      <c r="G582" s="235" t="s">
        <v>152</v>
      </c>
      <c r="H582" s="236">
        <v>0.68799999999999994</v>
      </c>
      <c r="I582" s="237"/>
      <c r="J582" s="238">
        <f>ROUND(I582*H582,2)</f>
        <v>0</v>
      </c>
      <c r="K582" s="234" t="s">
        <v>21</v>
      </c>
      <c r="L582" s="239"/>
      <c r="M582" s="240" t="s">
        <v>21</v>
      </c>
      <c r="N582" s="241" t="s">
        <v>43</v>
      </c>
      <c r="O582" s="42"/>
      <c r="P582" s="202">
        <f>O582*H582</f>
        <v>0</v>
      </c>
      <c r="Q582" s="202">
        <v>1.55E-2</v>
      </c>
      <c r="R582" s="202">
        <f>Q582*H582</f>
        <v>1.0664E-2</v>
      </c>
      <c r="S582" s="202">
        <v>0</v>
      </c>
      <c r="T582" s="203">
        <f>S582*H582</f>
        <v>0</v>
      </c>
      <c r="AR582" s="24" t="s">
        <v>328</v>
      </c>
      <c r="AT582" s="24" t="s">
        <v>201</v>
      </c>
      <c r="AU582" s="24" t="s">
        <v>81</v>
      </c>
      <c r="AY582" s="24" t="s">
        <v>135</v>
      </c>
      <c r="BE582" s="204">
        <f>IF(N582="základní",J582,0)</f>
        <v>0</v>
      </c>
      <c r="BF582" s="204">
        <f>IF(N582="snížená",J582,0)</f>
        <v>0</v>
      </c>
      <c r="BG582" s="204">
        <f>IF(N582="zákl. přenesená",J582,0)</f>
        <v>0</v>
      </c>
      <c r="BH582" s="204">
        <f>IF(N582="sníž. přenesená",J582,0)</f>
        <v>0</v>
      </c>
      <c r="BI582" s="204">
        <f>IF(N582="nulová",J582,0)</f>
        <v>0</v>
      </c>
      <c r="BJ582" s="24" t="s">
        <v>77</v>
      </c>
      <c r="BK582" s="204">
        <f>ROUND(I582*H582,2)</f>
        <v>0</v>
      </c>
      <c r="BL582" s="24" t="s">
        <v>243</v>
      </c>
      <c r="BM582" s="24" t="s">
        <v>744</v>
      </c>
    </row>
    <row r="583" spans="2:65" s="11" customFormat="1">
      <c r="B583" s="205"/>
      <c r="C583" s="206"/>
      <c r="D583" s="219" t="s">
        <v>144</v>
      </c>
      <c r="E583" s="229" t="s">
        <v>21</v>
      </c>
      <c r="F583" s="230" t="s">
        <v>745</v>
      </c>
      <c r="G583" s="206"/>
      <c r="H583" s="231">
        <v>0.68799999999999994</v>
      </c>
      <c r="I583" s="211"/>
      <c r="J583" s="206"/>
      <c r="K583" s="206"/>
      <c r="L583" s="212"/>
      <c r="M583" s="213"/>
      <c r="N583" s="214"/>
      <c r="O583" s="214"/>
      <c r="P583" s="214"/>
      <c r="Q583" s="214"/>
      <c r="R583" s="214"/>
      <c r="S583" s="214"/>
      <c r="T583" s="215"/>
      <c r="AT583" s="216" t="s">
        <v>144</v>
      </c>
      <c r="AU583" s="216" t="s">
        <v>81</v>
      </c>
      <c r="AV583" s="11" t="s">
        <v>81</v>
      </c>
      <c r="AW583" s="11" t="s">
        <v>35</v>
      </c>
      <c r="AX583" s="11" t="s">
        <v>77</v>
      </c>
      <c r="AY583" s="216" t="s">
        <v>135</v>
      </c>
    </row>
    <row r="584" spans="2:65" s="1" customFormat="1" ht="28.8" customHeight="1">
      <c r="B584" s="41"/>
      <c r="C584" s="193" t="s">
        <v>746</v>
      </c>
      <c r="D584" s="193" t="s">
        <v>137</v>
      </c>
      <c r="E584" s="194" t="s">
        <v>747</v>
      </c>
      <c r="F584" s="195" t="s">
        <v>748</v>
      </c>
      <c r="G584" s="196" t="s">
        <v>717</v>
      </c>
      <c r="H584" s="269"/>
      <c r="I584" s="198"/>
      <c r="J584" s="199">
        <f>ROUND(I584*H584,2)</f>
        <v>0</v>
      </c>
      <c r="K584" s="195" t="s">
        <v>141</v>
      </c>
      <c r="L584" s="61"/>
      <c r="M584" s="200" t="s">
        <v>21</v>
      </c>
      <c r="N584" s="270" t="s">
        <v>43</v>
      </c>
      <c r="O584" s="271"/>
      <c r="P584" s="272">
        <f>O584*H584</f>
        <v>0</v>
      </c>
      <c r="Q584" s="272">
        <v>0</v>
      </c>
      <c r="R584" s="272">
        <f>Q584*H584</f>
        <v>0</v>
      </c>
      <c r="S584" s="272">
        <v>0</v>
      </c>
      <c r="T584" s="273">
        <f>S584*H584</f>
        <v>0</v>
      </c>
      <c r="AR584" s="24" t="s">
        <v>243</v>
      </c>
      <c r="AT584" s="24" t="s">
        <v>137</v>
      </c>
      <c r="AU584" s="24" t="s">
        <v>81</v>
      </c>
      <c r="AY584" s="24" t="s">
        <v>135</v>
      </c>
      <c r="BE584" s="204">
        <f>IF(N584="základní",J584,0)</f>
        <v>0</v>
      </c>
      <c r="BF584" s="204">
        <f>IF(N584="snížená",J584,0)</f>
        <v>0</v>
      </c>
      <c r="BG584" s="204">
        <f>IF(N584="zákl. přenesená",J584,0)</f>
        <v>0</v>
      </c>
      <c r="BH584" s="204">
        <f>IF(N584="sníž. přenesená",J584,0)</f>
        <v>0</v>
      </c>
      <c r="BI584" s="204">
        <f>IF(N584="nulová",J584,0)</f>
        <v>0</v>
      </c>
      <c r="BJ584" s="24" t="s">
        <v>77</v>
      </c>
      <c r="BK584" s="204">
        <f>ROUND(I584*H584,2)</f>
        <v>0</v>
      </c>
      <c r="BL584" s="24" t="s">
        <v>243</v>
      </c>
      <c r="BM584" s="24" t="s">
        <v>749</v>
      </c>
    </row>
    <row r="585" spans="2:65" s="1" customFormat="1" ht="6.9" customHeight="1">
      <c r="B585" s="56"/>
      <c r="C585" s="57"/>
      <c r="D585" s="57"/>
      <c r="E585" s="57"/>
      <c r="F585" s="57"/>
      <c r="G585" s="57"/>
      <c r="H585" s="57"/>
      <c r="I585" s="139"/>
      <c r="J585" s="57"/>
      <c r="K585" s="57"/>
      <c r="L585" s="61"/>
    </row>
  </sheetData>
  <sheetProtection algorithmName="SHA-512" hashValue="sMoYoIujPnwCmwZAOxq2dwTOASEYmYdpOVDyONifUwCHoNQif1JqVKzSaPYeNvKFN4+R4Khg1EsFwQGtrlJBIw==" saltValue="cdztqwY2NMZSeZ77iTO3ow==" spinCount="100000" sheet="1" objects="1" scenarios="1" formatCells="0" formatColumns="0" formatRows="0" sort="0" autoFilter="0"/>
  <autoFilter ref="C94:K584"/>
  <mergeCells count="9">
    <mergeCell ref="E85:H85"/>
    <mergeCell ref="E87:H87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94" display="3) Soupis prací"/>
    <hyperlink ref="L1:V1" location="'Rekapitulace stavby'!C2" display="Rekapitulace stavby"/>
  </hyperlinks>
  <pageMargins left="0.59055118110236227" right="0.59055118110236227" top="0.59055118110236227" bottom="0.59055118110236227" header="0" footer="0"/>
  <pageSetup paperSize="9" fitToHeight="100" orientation="landscape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294"/>
  <sheetViews>
    <sheetView showGridLines="0" workbookViewId="0">
      <pane ySplit="1" topLeftCell="A185" activePane="bottomLeft" state="frozen"/>
      <selection pane="bottomLeft" activeCell="E9" sqref="E9:H9"/>
    </sheetView>
  </sheetViews>
  <sheetFormatPr defaultRowHeight="12"/>
  <cols>
    <col min="1" max="1" width="7.140625" customWidth="1"/>
    <col min="2" max="2" width="1.42578125" customWidth="1"/>
    <col min="3" max="3" width="3.5703125" customWidth="1"/>
    <col min="4" max="4" width="3.7109375" customWidth="1"/>
    <col min="5" max="5" width="14.7109375" customWidth="1"/>
    <col min="6" max="6" width="70.85546875" customWidth="1"/>
    <col min="7" max="7" width="7.42578125" customWidth="1"/>
    <col min="8" max="8" width="9.5703125" customWidth="1"/>
    <col min="9" max="9" width="10.85546875" style="111" customWidth="1"/>
    <col min="10" max="10" width="20.140625" customWidth="1"/>
    <col min="11" max="11" width="14.5703125" customWidth="1"/>
    <col min="13" max="18" width="9.140625" hidden="1"/>
    <col min="19" max="19" width="7" hidden="1" customWidth="1"/>
    <col min="20" max="20" width="25.42578125" hidden="1" customWidth="1"/>
    <col min="21" max="21" width="14" hidden="1" customWidth="1"/>
    <col min="22" max="22" width="10.5703125" customWidth="1"/>
    <col min="23" max="23" width="14" customWidth="1"/>
    <col min="24" max="24" width="10.5703125" customWidth="1"/>
    <col min="25" max="25" width="12.85546875" customWidth="1"/>
    <col min="26" max="26" width="9.42578125" customWidth="1"/>
    <col min="27" max="27" width="12.85546875" customWidth="1"/>
    <col min="28" max="28" width="14" customWidth="1"/>
    <col min="29" max="29" width="9.42578125" customWidth="1"/>
    <col min="30" max="30" width="12.85546875" customWidth="1"/>
    <col min="31" max="31" width="14" customWidth="1"/>
    <col min="44" max="65" width="9.140625" hidden="1"/>
  </cols>
  <sheetData>
    <row r="1" spans="1:70" ht="21.75" customHeight="1">
      <c r="A1" s="21"/>
      <c r="B1" s="112"/>
      <c r="C1" s="112"/>
      <c r="D1" s="113" t="s">
        <v>1</v>
      </c>
      <c r="E1" s="112"/>
      <c r="F1" s="114" t="s">
        <v>87</v>
      </c>
      <c r="G1" s="393" t="s">
        <v>88</v>
      </c>
      <c r="H1" s="393"/>
      <c r="I1" s="115"/>
      <c r="J1" s="114" t="s">
        <v>89</v>
      </c>
      <c r="K1" s="113" t="s">
        <v>90</v>
      </c>
      <c r="L1" s="114" t="s">
        <v>91</v>
      </c>
      <c r="M1" s="114"/>
      <c r="N1" s="114"/>
      <c r="O1" s="114"/>
      <c r="P1" s="114"/>
      <c r="Q1" s="114"/>
      <c r="R1" s="114"/>
      <c r="S1" s="114"/>
      <c r="T1" s="114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spans="1:70" ht="36.9" customHeight="1">
      <c r="L2" s="352"/>
      <c r="M2" s="352"/>
      <c r="N2" s="352"/>
      <c r="O2" s="352"/>
      <c r="P2" s="352"/>
      <c r="Q2" s="352"/>
      <c r="R2" s="352"/>
      <c r="S2" s="352"/>
      <c r="T2" s="352"/>
      <c r="U2" s="352"/>
      <c r="V2" s="352"/>
      <c r="AT2" s="24" t="s">
        <v>83</v>
      </c>
    </row>
    <row r="3" spans="1:70" ht="6.9" customHeight="1">
      <c r="B3" s="25"/>
      <c r="C3" s="26"/>
      <c r="D3" s="26"/>
      <c r="E3" s="26"/>
      <c r="F3" s="26"/>
      <c r="G3" s="26"/>
      <c r="H3" s="26"/>
      <c r="I3" s="116"/>
      <c r="J3" s="26"/>
      <c r="K3" s="27"/>
      <c r="AT3" s="24" t="s">
        <v>81</v>
      </c>
    </row>
    <row r="4" spans="1:70" ht="36.9" customHeight="1">
      <c r="B4" s="28"/>
      <c r="C4" s="29"/>
      <c r="D4" s="30" t="s">
        <v>92</v>
      </c>
      <c r="E4" s="29"/>
      <c r="F4" s="29"/>
      <c r="G4" s="29"/>
      <c r="H4" s="29"/>
      <c r="I4" s="117"/>
      <c r="J4" s="29"/>
      <c r="K4" s="31"/>
      <c r="M4" s="32" t="s">
        <v>12</v>
      </c>
      <c r="AT4" s="24" t="s">
        <v>6</v>
      </c>
    </row>
    <row r="5" spans="1:70" ht="6.9" customHeight="1">
      <c r="B5" s="28"/>
      <c r="C5" s="29"/>
      <c r="D5" s="29"/>
      <c r="E5" s="29"/>
      <c r="F5" s="29"/>
      <c r="G5" s="29"/>
      <c r="H5" s="29"/>
      <c r="I5" s="117"/>
      <c r="J5" s="29"/>
      <c r="K5" s="31"/>
    </row>
    <row r="6" spans="1:70" ht="13.2">
      <c r="B6" s="28"/>
      <c r="C6" s="29"/>
      <c r="D6" s="37" t="s">
        <v>18</v>
      </c>
      <c r="E6" s="29"/>
      <c r="F6" s="29"/>
      <c r="G6" s="29"/>
      <c r="H6" s="29"/>
      <c r="I6" s="117"/>
      <c r="J6" s="29"/>
      <c r="K6" s="31"/>
    </row>
    <row r="7" spans="1:70" ht="20.399999999999999" customHeight="1">
      <c r="B7" s="28"/>
      <c r="C7" s="29"/>
      <c r="D7" s="29"/>
      <c r="E7" s="394" t="str">
        <f>'Rekapitulace stavby'!K6</f>
        <v>Malšovice objekt č.p.6 a objekt na st.p.č. 17/6-SANACE ZAVLHČENÍ PŘED REKO</v>
      </c>
      <c r="F7" s="395"/>
      <c r="G7" s="395"/>
      <c r="H7" s="395"/>
      <c r="I7" s="117"/>
      <c r="J7" s="29"/>
      <c r="K7" s="31"/>
    </row>
    <row r="8" spans="1:70" s="1" customFormat="1" ht="13.2">
      <c r="B8" s="41"/>
      <c r="C8" s="42"/>
      <c r="D8" s="37" t="s">
        <v>93</v>
      </c>
      <c r="E8" s="42"/>
      <c r="F8" s="42"/>
      <c r="G8" s="42"/>
      <c r="H8" s="42"/>
      <c r="I8" s="118"/>
      <c r="J8" s="42"/>
      <c r="K8" s="45"/>
    </row>
    <row r="9" spans="1:70" s="1" customFormat="1" ht="36.9" customHeight="1">
      <c r="B9" s="41"/>
      <c r="C9" s="42"/>
      <c r="D9" s="42"/>
      <c r="E9" s="396" t="s">
        <v>750</v>
      </c>
      <c r="F9" s="397"/>
      <c r="G9" s="397"/>
      <c r="H9" s="397"/>
      <c r="I9" s="118"/>
      <c r="J9" s="42"/>
      <c r="K9" s="45"/>
    </row>
    <row r="10" spans="1:70" s="1" customFormat="1">
      <c r="B10" s="41"/>
      <c r="C10" s="42"/>
      <c r="D10" s="42"/>
      <c r="E10" s="42"/>
      <c r="F10" s="42"/>
      <c r="G10" s="42"/>
      <c r="H10" s="42"/>
      <c r="I10" s="118"/>
      <c r="J10" s="42"/>
      <c r="K10" s="45"/>
    </row>
    <row r="11" spans="1:70" s="1" customFormat="1" ht="14.4" customHeight="1">
      <c r="B11" s="41"/>
      <c r="C11" s="42"/>
      <c r="D11" s="37" t="s">
        <v>20</v>
      </c>
      <c r="E11" s="42"/>
      <c r="F11" s="35" t="s">
        <v>21</v>
      </c>
      <c r="G11" s="42"/>
      <c r="H11" s="42"/>
      <c r="I11" s="119" t="s">
        <v>22</v>
      </c>
      <c r="J11" s="35" t="s">
        <v>21</v>
      </c>
      <c r="K11" s="45"/>
    </row>
    <row r="12" spans="1:70" s="1" customFormat="1" ht="14.4" customHeight="1">
      <c r="B12" s="41"/>
      <c r="C12" s="42"/>
      <c r="D12" s="37" t="s">
        <v>23</v>
      </c>
      <c r="E12" s="42"/>
      <c r="F12" s="35" t="s">
        <v>24</v>
      </c>
      <c r="G12" s="42"/>
      <c r="H12" s="42"/>
      <c r="I12" s="119" t="s">
        <v>25</v>
      </c>
      <c r="J12" s="120" t="str">
        <f>'Rekapitulace stavby'!AN8</f>
        <v>14. 7. 2017</v>
      </c>
      <c r="K12" s="45"/>
    </row>
    <row r="13" spans="1:70" s="1" customFormat="1" ht="10.8" customHeight="1">
      <c r="B13" s="41"/>
      <c r="C13" s="42"/>
      <c r="D13" s="42"/>
      <c r="E13" s="42"/>
      <c r="F13" s="42"/>
      <c r="G13" s="42"/>
      <c r="H13" s="42"/>
      <c r="I13" s="118"/>
      <c r="J13" s="42"/>
      <c r="K13" s="45"/>
    </row>
    <row r="14" spans="1:70" s="1" customFormat="1" ht="14.4" customHeight="1">
      <c r="B14" s="41"/>
      <c r="C14" s="42"/>
      <c r="D14" s="37" t="s">
        <v>27</v>
      </c>
      <c r="E14" s="42"/>
      <c r="F14" s="42"/>
      <c r="G14" s="42"/>
      <c r="H14" s="42"/>
      <c r="I14" s="119" t="s">
        <v>28</v>
      </c>
      <c r="J14" s="35" t="s">
        <v>21</v>
      </c>
      <c r="K14" s="45"/>
    </row>
    <row r="15" spans="1:70" s="1" customFormat="1" ht="18" customHeight="1">
      <c r="B15" s="41"/>
      <c r="C15" s="42"/>
      <c r="D15" s="42"/>
      <c r="E15" s="35" t="s">
        <v>29</v>
      </c>
      <c r="F15" s="42"/>
      <c r="G15" s="42"/>
      <c r="H15" s="42"/>
      <c r="I15" s="119" t="s">
        <v>30</v>
      </c>
      <c r="J15" s="35" t="s">
        <v>21</v>
      </c>
      <c r="K15" s="45"/>
    </row>
    <row r="16" spans="1:70" s="1" customFormat="1" ht="6.9" customHeight="1">
      <c r="B16" s="41"/>
      <c r="C16" s="42"/>
      <c r="D16" s="42"/>
      <c r="E16" s="42"/>
      <c r="F16" s="42"/>
      <c r="G16" s="42"/>
      <c r="H16" s="42"/>
      <c r="I16" s="118"/>
      <c r="J16" s="42"/>
      <c r="K16" s="45"/>
    </row>
    <row r="17" spans="2:11" s="1" customFormat="1" ht="14.4" customHeight="1">
      <c r="B17" s="41"/>
      <c r="C17" s="42"/>
      <c r="D17" s="37" t="s">
        <v>31</v>
      </c>
      <c r="E17" s="42"/>
      <c r="F17" s="42"/>
      <c r="G17" s="42"/>
      <c r="H17" s="42"/>
      <c r="I17" s="119" t="s">
        <v>28</v>
      </c>
      <c r="J17" s="35" t="str">
        <f>IF('Rekapitulace stavby'!AN13="Vyplň údaj","",IF('Rekapitulace stavby'!AN13="","",'Rekapitulace stavby'!AN13))</f>
        <v/>
      </c>
      <c r="K17" s="45"/>
    </row>
    <row r="18" spans="2:11" s="1" customFormat="1" ht="18" customHeight="1">
      <c r="B18" s="41"/>
      <c r="C18" s="42"/>
      <c r="D18" s="42"/>
      <c r="E18" s="35" t="str">
        <f>IF('Rekapitulace stavby'!E14="Vyplň údaj","",IF('Rekapitulace stavby'!E14="","",'Rekapitulace stavby'!E14))</f>
        <v/>
      </c>
      <c r="F18" s="42"/>
      <c r="G18" s="42"/>
      <c r="H18" s="42"/>
      <c r="I18" s="119" t="s">
        <v>30</v>
      </c>
      <c r="J18" s="35" t="str">
        <f>IF('Rekapitulace stavby'!AN14="Vyplň údaj","",IF('Rekapitulace stavby'!AN14="","",'Rekapitulace stavby'!AN14))</f>
        <v/>
      </c>
      <c r="K18" s="45"/>
    </row>
    <row r="19" spans="2:11" s="1" customFormat="1" ht="6.9" customHeight="1">
      <c r="B19" s="41"/>
      <c r="C19" s="42"/>
      <c r="D19" s="42"/>
      <c r="E19" s="42"/>
      <c r="F19" s="42"/>
      <c r="G19" s="42"/>
      <c r="H19" s="42"/>
      <c r="I19" s="118"/>
      <c r="J19" s="42"/>
      <c r="K19" s="45"/>
    </row>
    <row r="20" spans="2:11" s="1" customFormat="1" ht="14.4" customHeight="1">
      <c r="B20" s="41"/>
      <c r="C20" s="42"/>
      <c r="D20" s="37" t="s">
        <v>33</v>
      </c>
      <c r="E20" s="42"/>
      <c r="F20" s="42"/>
      <c r="G20" s="42"/>
      <c r="H20" s="42"/>
      <c r="I20" s="119" t="s">
        <v>28</v>
      </c>
      <c r="J20" s="35" t="s">
        <v>21</v>
      </c>
      <c r="K20" s="45"/>
    </row>
    <row r="21" spans="2:11" s="1" customFormat="1" ht="18" customHeight="1">
      <c r="B21" s="41"/>
      <c r="C21" s="42"/>
      <c r="D21" s="42"/>
      <c r="E21" s="35" t="s">
        <v>34</v>
      </c>
      <c r="F21" s="42"/>
      <c r="G21" s="42"/>
      <c r="H21" s="42"/>
      <c r="I21" s="119" t="s">
        <v>30</v>
      </c>
      <c r="J21" s="35" t="s">
        <v>21</v>
      </c>
      <c r="K21" s="45"/>
    </row>
    <row r="22" spans="2:11" s="1" customFormat="1" ht="6.9" customHeight="1">
      <c r="B22" s="41"/>
      <c r="C22" s="42"/>
      <c r="D22" s="42"/>
      <c r="E22" s="42"/>
      <c r="F22" s="42"/>
      <c r="G22" s="42"/>
      <c r="H22" s="42"/>
      <c r="I22" s="118"/>
      <c r="J22" s="42"/>
      <c r="K22" s="45"/>
    </row>
    <row r="23" spans="2:11" s="1" customFormat="1" ht="14.4" customHeight="1">
      <c r="B23" s="41"/>
      <c r="C23" s="42"/>
      <c r="D23" s="37" t="s">
        <v>36</v>
      </c>
      <c r="E23" s="42"/>
      <c r="F23" s="42"/>
      <c r="G23" s="42"/>
      <c r="H23" s="42"/>
      <c r="I23" s="118"/>
      <c r="J23" s="42"/>
      <c r="K23" s="45"/>
    </row>
    <row r="24" spans="2:11" s="6" customFormat="1" ht="20.399999999999999" customHeight="1">
      <c r="B24" s="121"/>
      <c r="C24" s="122"/>
      <c r="D24" s="122"/>
      <c r="E24" s="386" t="s">
        <v>21</v>
      </c>
      <c r="F24" s="386"/>
      <c r="G24" s="386"/>
      <c r="H24" s="386"/>
      <c r="I24" s="123"/>
      <c r="J24" s="122"/>
      <c r="K24" s="124"/>
    </row>
    <row r="25" spans="2:11" s="1" customFormat="1" ht="6.9" customHeight="1">
      <c r="B25" s="41"/>
      <c r="C25" s="42"/>
      <c r="D25" s="42"/>
      <c r="E25" s="42"/>
      <c r="F25" s="42"/>
      <c r="G25" s="42"/>
      <c r="H25" s="42"/>
      <c r="I25" s="118"/>
      <c r="J25" s="42"/>
      <c r="K25" s="45"/>
    </row>
    <row r="26" spans="2:11" s="1" customFormat="1" ht="6.9" customHeight="1">
      <c r="B26" s="41"/>
      <c r="C26" s="42"/>
      <c r="D26" s="85"/>
      <c r="E26" s="85"/>
      <c r="F26" s="85"/>
      <c r="G26" s="85"/>
      <c r="H26" s="85"/>
      <c r="I26" s="125"/>
      <c r="J26" s="85"/>
      <c r="K26" s="126"/>
    </row>
    <row r="27" spans="2:11" s="1" customFormat="1" ht="25.35" customHeight="1">
      <c r="B27" s="41"/>
      <c r="C27" s="42"/>
      <c r="D27" s="127" t="s">
        <v>38</v>
      </c>
      <c r="E27" s="42"/>
      <c r="F27" s="42"/>
      <c r="G27" s="42"/>
      <c r="H27" s="42"/>
      <c r="I27" s="118"/>
      <c r="J27" s="128">
        <f>ROUND(J88,2)</f>
        <v>0</v>
      </c>
      <c r="K27" s="45"/>
    </row>
    <row r="28" spans="2:11" s="1" customFormat="1" ht="6.9" customHeight="1">
      <c r="B28" s="41"/>
      <c r="C28" s="42"/>
      <c r="D28" s="85"/>
      <c r="E28" s="85"/>
      <c r="F28" s="85"/>
      <c r="G28" s="85"/>
      <c r="H28" s="85"/>
      <c r="I28" s="125"/>
      <c r="J28" s="85"/>
      <c r="K28" s="126"/>
    </row>
    <row r="29" spans="2:11" s="1" customFormat="1" ht="14.4" customHeight="1">
      <c r="B29" s="41"/>
      <c r="C29" s="42"/>
      <c r="D29" s="42"/>
      <c r="E29" s="42"/>
      <c r="F29" s="46" t="s">
        <v>40</v>
      </c>
      <c r="G29" s="42"/>
      <c r="H29" s="42"/>
      <c r="I29" s="129" t="s">
        <v>39</v>
      </c>
      <c r="J29" s="46" t="s">
        <v>41</v>
      </c>
      <c r="K29" s="45"/>
    </row>
    <row r="30" spans="2:11" s="1" customFormat="1" ht="14.4" customHeight="1">
      <c r="B30" s="41"/>
      <c r="C30" s="42"/>
      <c r="D30" s="49" t="s">
        <v>42</v>
      </c>
      <c r="E30" s="49" t="s">
        <v>43</v>
      </c>
      <c r="F30" s="130">
        <f>ROUND(SUM(BE88:BE293), 2)</f>
        <v>0</v>
      </c>
      <c r="G30" s="42"/>
      <c r="H30" s="42"/>
      <c r="I30" s="131">
        <v>0.21</v>
      </c>
      <c r="J30" s="130">
        <f>ROUND(ROUND((SUM(BE88:BE293)), 2)*I30, 2)</f>
        <v>0</v>
      </c>
      <c r="K30" s="45"/>
    </row>
    <row r="31" spans="2:11" s="1" customFormat="1" ht="14.4" customHeight="1">
      <c r="B31" s="41"/>
      <c r="C31" s="42"/>
      <c r="D31" s="42"/>
      <c r="E31" s="49" t="s">
        <v>44</v>
      </c>
      <c r="F31" s="130">
        <f>ROUND(SUM(BF88:BF293), 2)</f>
        <v>0</v>
      </c>
      <c r="G31" s="42"/>
      <c r="H31" s="42"/>
      <c r="I31" s="131">
        <v>0.15</v>
      </c>
      <c r="J31" s="130">
        <f>ROUND(ROUND((SUM(BF88:BF293)), 2)*I31, 2)</f>
        <v>0</v>
      </c>
      <c r="K31" s="45"/>
    </row>
    <row r="32" spans="2:11" s="1" customFormat="1" ht="14.4" hidden="1" customHeight="1">
      <c r="B32" s="41"/>
      <c r="C32" s="42"/>
      <c r="D32" s="42"/>
      <c r="E32" s="49" t="s">
        <v>45</v>
      </c>
      <c r="F32" s="130">
        <f>ROUND(SUM(BG88:BG293), 2)</f>
        <v>0</v>
      </c>
      <c r="G32" s="42"/>
      <c r="H32" s="42"/>
      <c r="I32" s="131">
        <v>0.21</v>
      </c>
      <c r="J32" s="130">
        <v>0</v>
      </c>
      <c r="K32" s="45"/>
    </row>
    <row r="33" spans="2:11" s="1" customFormat="1" ht="14.4" hidden="1" customHeight="1">
      <c r="B33" s="41"/>
      <c r="C33" s="42"/>
      <c r="D33" s="42"/>
      <c r="E33" s="49" t="s">
        <v>46</v>
      </c>
      <c r="F33" s="130">
        <f>ROUND(SUM(BH88:BH293), 2)</f>
        <v>0</v>
      </c>
      <c r="G33" s="42"/>
      <c r="H33" s="42"/>
      <c r="I33" s="131">
        <v>0.15</v>
      </c>
      <c r="J33" s="130">
        <v>0</v>
      </c>
      <c r="K33" s="45"/>
    </row>
    <row r="34" spans="2:11" s="1" customFormat="1" ht="14.4" hidden="1" customHeight="1">
      <c r="B34" s="41"/>
      <c r="C34" s="42"/>
      <c r="D34" s="42"/>
      <c r="E34" s="49" t="s">
        <v>47</v>
      </c>
      <c r="F34" s="130">
        <f>ROUND(SUM(BI88:BI293), 2)</f>
        <v>0</v>
      </c>
      <c r="G34" s="42"/>
      <c r="H34" s="42"/>
      <c r="I34" s="131">
        <v>0</v>
      </c>
      <c r="J34" s="130">
        <v>0</v>
      </c>
      <c r="K34" s="45"/>
    </row>
    <row r="35" spans="2:11" s="1" customFormat="1" ht="6.9" customHeight="1">
      <c r="B35" s="41"/>
      <c r="C35" s="42"/>
      <c r="D35" s="42"/>
      <c r="E35" s="42"/>
      <c r="F35" s="42"/>
      <c r="G35" s="42"/>
      <c r="H35" s="42"/>
      <c r="I35" s="118"/>
      <c r="J35" s="42"/>
      <c r="K35" s="45"/>
    </row>
    <row r="36" spans="2:11" s="1" customFormat="1" ht="25.35" customHeight="1">
      <c r="B36" s="41"/>
      <c r="C36" s="132"/>
      <c r="D36" s="133" t="s">
        <v>48</v>
      </c>
      <c r="E36" s="79"/>
      <c r="F36" s="79"/>
      <c r="G36" s="134" t="s">
        <v>49</v>
      </c>
      <c r="H36" s="135" t="s">
        <v>50</v>
      </c>
      <c r="I36" s="136"/>
      <c r="J36" s="137">
        <f>SUM(J27:J34)</f>
        <v>0</v>
      </c>
      <c r="K36" s="138"/>
    </row>
    <row r="37" spans="2:11" s="1" customFormat="1" ht="14.4" customHeight="1">
      <c r="B37" s="56"/>
      <c r="C37" s="57"/>
      <c r="D37" s="57"/>
      <c r="E37" s="57"/>
      <c r="F37" s="57"/>
      <c r="G37" s="57"/>
      <c r="H37" s="57"/>
      <c r="I37" s="139"/>
      <c r="J37" s="57"/>
      <c r="K37" s="58"/>
    </row>
    <row r="41" spans="2:11" s="1" customFormat="1" ht="6.9" customHeight="1">
      <c r="B41" s="140"/>
      <c r="C41" s="141"/>
      <c r="D41" s="141"/>
      <c r="E41" s="141"/>
      <c r="F41" s="141"/>
      <c r="G41" s="141"/>
      <c r="H41" s="141"/>
      <c r="I41" s="142"/>
      <c r="J41" s="141"/>
      <c r="K41" s="143"/>
    </row>
    <row r="42" spans="2:11" s="1" customFormat="1" ht="36.9" customHeight="1">
      <c r="B42" s="41"/>
      <c r="C42" s="30" t="s">
        <v>95</v>
      </c>
      <c r="D42" s="42"/>
      <c r="E42" s="42"/>
      <c r="F42" s="42"/>
      <c r="G42" s="42"/>
      <c r="H42" s="42"/>
      <c r="I42" s="118"/>
      <c r="J42" s="42"/>
      <c r="K42" s="45"/>
    </row>
    <row r="43" spans="2:11" s="1" customFormat="1" ht="6.9" customHeight="1">
      <c r="B43" s="41"/>
      <c r="C43" s="42"/>
      <c r="D43" s="42"/>
      <c r="E43" s="42"/>
      <c r="F43" s="42"/>
      <c r="G43" s="42"/>
      <c r="H43" s="42"/>
      <c r="I43" s="118"/>
      <c r="J43" s="42"/>
      <c r="K43" s="45"/>
    </row>
    <row r="44" spans="2:11" s="1" customFormat="1" ht="14.4" customHeight="1">
      <c r="B44" s="41"/>
      <c r="C44" s="37" t="s">
        <v>18</v>
      </c>
      <c r="D44" s="42"/>
      <c r="E44" s="42"/>
      <c r="F44" s="42"/>
      <c r="G44" s="42"/>
      <c r="H44" s="42"/>
      <c r="I44" s="118"/>
      <c r="J44" s="42"/>
      <c r="K44" s="45"/>
    </row>
    <row r="45" spans="2:11" s="1" customFormat="1" ht="20.399999999999999" customHeight="1">
      <c r="B45" s="41"/>
      <c r="C45" s="42"/>
      <c r="D45" s="42"/>
      <c r="E45" s="394" t="str">
        <f>E7</f>
        <v>Malšovice objekt č.p.6 a objekt na st.p.č. 17/6-SANACE ZAVLHČENÍ PŘED REKO</v>
      </c>
      <c r="F45" s="395"/>
      <c r="G45" s="395"/>
      <c r="H45" s="395"/>
      <c r="I45" s="118"/>
      <c r="J45" s="42"/>
      <c r="K45" s="45"/>
    </row>
    <row r="46" spans="2:11" s="1" customFormat="1" ht="14.4" customHeight="1">
      <c r="B46" s="41"/>
      <c r="C46" s="37" t="s">
        <v>93</v>
      </c>
      <c r="D46" s="42"/>
      <c r="E46" s="42"/>
      <c r="F46" s="42"/>
      <c r="G46" s="42"/>
      <c r="H46" s="42"/>
      <c r="I46" s="118"/>
      <c r="J46" s="42"/>
      <c r="K46" s="45"/>
    </row>
    <row r="47" spans="2:11" s="1" customFormat="1" ht="22.2" customHeight="1">
      <c r="B47" s="41"/>
      <c r="C47" s="42"/>
      <c r="D47" s="42"/>
      <c r="E47" s="396" t="str">
        <f>E9</f>
        <v>2 - OBJEKT na st.p.č 17/6 - SANACE ZAVLHČENÍ PŘED REKONSTRUKCÍ</v>
      </c>
      <c r="F47" s="397"/>
      <c r="G47" s="397"/>
      <c r="H47" s="397"/>
      <c r="I47" s="118"/>
      <c r="J47" s="42"/>
      <c r="K47" s="45"/>
    </row>
    <row r="48" spans="2:11" s="1" customFormat="1" ht="6.9" customHeight="1">
      <c r="B48" s="41"/>
      <c r="C48" s="42"/>
      <c r="D48" s="42"/>
      <c r="E48" s="42"/>
      <c r="F48" s="42"/>
      <c r="G48" s="42"/>
      <c r="H48" s="42"/>
      <c r="I48" s="118"/>
      <c r="J48" s="42"/>
      <c r="K48" s="45"/>
    </row>
    <row r="49" spans="2:47" s="1" customFormat="1" ht="18" customHeight="1">
      <c r="B49" s="41"/>
      <c r="C49" s="37" t="s">
        <v>23</v>
      </c>
      <c r="D49" s="42"/>
      <c r="E49" s="42"/>
      <c r="F49" s="35" t="str">
        <f>F12</f>
        <v>MALŠOVICE</v>
      </c>
      <c r="G49" s="42"/>
      <c r="H49" s="42"/>
      <c r="I49" s="119" t="s">
        <v>25</v>
      </c>
      <c r="J49" s="120" t="str">
        <f>IF(J12="","",J12)</f>
        <v>14. 7. 2017</v>
      </c>
      <c r="K49" s="45"/>
    </row>
    <row r="50" spans="2:47" s="1" customFormat="1" ht="6.9" customHeight="1">
      <c r="B50" s="41"/>
      <c r="C50" s="42"/>
      <c r="D50" s="42"/>
      <c r="E50" s="42"/>
      <c r="F50" s="42"/>
      <c r="G50" s="42"/>
      <c r="H50" s="42"/>
      <c r="I50" s="118"/>
      <c r="J50" s="42"/>
      <c r="K50" s="45"/>
    </row>
    <row r="51" spans="2:47" s="1" customFormat="1" ht="13.2">
      <c r="B51" s="41"/>
      <c r="C51" s="37" t="s">
        <v>27</v>
      </c>
      <c r="D51" s="42"/>
      <c r="E51" s="42"/>
      <c r="F51" s="35" t="str">
        <f>E15</f>
        <v>Obec Malšovice, Malšovice 16</v>
      </c>
      <c r="G51" s="42"/>
      <c r="H51" s="42"/>
      <c r="I51" s="119" t="s">
        <v>33</v>
      </c>
      <c r="J51" s="35" t="str">
        <f>E21</f>
        <v xml:space="preserve">Ing. P.Šťastný, Ing. M.Bezděková  </v>
      </c>
      <c r="K51" s="45"/>
    </row>
    <row r="52" spans="2:47" s="1" customFormat="1" ht="14.4" customHeight="1">
      <c r="B52" s="41"/>
      <c r="C52" s="37" t="s">
        <v>31</v>
      </c>
      <c r="D52" s="42"/>
      <c r="E52" s="42"/>
      <c r="F52" s="35" t="str">
        <f>IF(E18="","",E18)</f>
        <v/>
      </c>
      <c r="G52" s="42"/>
      <c r="H52" s="42"/>
      <c r="I52" s="118"/>
      <c r="J52" s="42"/>
      <c r="K52" s="45"/>
    </row>
    <row r="53" spans="2:47" s="1" customFormat="1" ht="10.35" customHeight="1">
      <c r="B53" s="41"/>
      <c r="C53" s="42"/>
      <c r="D53" s="42"/>
      <c r="E53" s="42"/>
      <c r="F53" s="42"/>
      <c r="G53" s="42"/>
      <c r="H53" s="42"/>
      <c r="I53" s="118"/>
      <c r="J53" s="42"/>
      <c r="K53" s="45"/>
    </row>
    <row r="54" spans="2:47" s="1" customFormat="1" ht="29.25" customHeight="1">
      <c r="B54" s="41"/>
      <c r="C54" s="144" t="s">
        <v>96</v>
      </c>
      <c r="D54" s="132"/>
      <c r="E54" s="132"/>
      <c r="F54" s="132"/>
      <c r="G54" s="132"/>
      <c r="H54" s="132"/>
      <c r="I54" s="145"/>
      <c r="J54" s="146" t="s">
        <v>97</v>
      </c>
      <c r="K54" s="147"/>
    </row>
    <row r="55" spans="2:47" s="1" customFormat="1" ht="10.35" customHeight="1">
      <c r="B55" s="41"/>
      <c r="C55" s="42"/>
      <c r="D55" s="42"/>
      <c r="E55" s="42"/>
      <c r="F55" s="42"/>
      <c r="G55" s="42"/>
      <c r="H55" s="42"/>
      <c r="I55" s="118"/>
      <c r="J55" s="42"/>
      <c r="K55" s="45"/>
    </row>
    <row r="56" spans="2:47" s="1" customFormat="1" ht="29.25" customHeight="1">
      <c r="B56" s="41"/>
      <c r="C56" s="148" t="s">
        <v>98</v>
      </c>
      <c r="D56" s="42"/>
      <c r="E56" s="42"/>
      <c r="F56" s="42"/>
      <c r="G56" s="42"/>
      <c r="H56" s="42"/>
      <c r="I56" s="118"/>
      <c r="J56" s="128">
        <f>J88</f>
        <v>0</v>
      </c>
      <c r="K56" s="45"/>
      <c r="AU56" s="24" t="s">
        <v>99</v>
      </c>
    </row>
    <row r="57" spans="2:47" s="7" customFormat="1" ht="24.9" customHeight="1">
      <c r="B57" s="149"/>
      <c r="C57" s="150"/>
      <c r="D57" s="151" t="s">
        <v>100</v>
      </c>
      <c r="E57" s="152"/>
      <c r="F57" s="152"/>
      <c r="G57" s="152"/>
      <c r="H57" s="152"/>
      <c r="I57" s="153"/>
      <c r="J57" s="154">
        <f>J89</f>
        <v>0</v>
      </c>
      <c r="K57" s="155"/>
    </row>
    <row r="58" spans="2:47" s="8" customFormat="1" ht="19.95" customHeight="1">
      <c r="B58" s="156"/>
      <c r="C58" s="157"/>
      <c r="D58" s="158" t="s">
        <v>751</v>
      </c>
      <c r="E58" s="159"/>
      <c r="F58" s="159"/>
      <c r="G58" s="159"/>
      <c r="H58" s="159"/>
      <c r="I58" s="160"/>
      <c r="J58" s="161">
        <f>J90</f>
        <v>0</v>
      </c>
      <c r="K58" s="162"/>
    </row>
    <row r="59" spans="2:47" s="8" customFormat="1" ht="19.95" customHeight="1">
      <c r="B59" s="156"/>
      <c r="C59" s="157"/>
      <c r="D59" s="158" t="s">
        <v>102</v>
      </c>
      <c r="E59" s="159"/>
      <c r="F59" s="159"/>
      <c r="G59" s="159"/>
      <c r="H59" s="159"/>
      <c r="I59" s="160"/>
      <c r="J59" s="161">
        <f>J103</f>
        <v>0</v>
      </c>
      <c r="K59" s="162"/>
    </row>
    <row r="60" spans="2:47" s="8" customFormat="1" ht="19.95" customHeight="1">
      <c r="B60" s="156"/>
      <c r="C60" s="157"/>
      <c r="D60" s="158" t="s">
        <v>103</v>
      </c>
      <c r="E60" s="159"/>
      <c r="F60" s="159"/>
      <c r="G60" s="159"/>
      <c r="H60" s="159"/>
      <c r="I60" s="160"/>
      <c r="J60" s="161">
        <f>J110</f>
        <v>0</v>
      </c>
      <c r="K60" s="162"/>
    </row>
    <row r="61" spans="2:47" s="8" customFormat="1" ht="19.95" customHeight="1">
      <c r="B61" s="156"/>
      <c r="C61" s="157"/>
      <c r="D61" s="158" t="s">
        <v>752</v>
      </c>
      <c r="E61" s="159"/>
      <c r="F61" s="159"/>
      <c r="G61" s="159"/>
      <c r="H61" s="159"/>
      <c r="I61" s="160"/>
      <c r="J61" s="161">
        <f>J146</f>
        <v>0</v>
      </c>
      <c r="K61" s="162"/>
    </row>
    <row r="62" spans="2:47" s="8" customFormat="1" ht="19.95" customHeight="1">
      <c r="B62" s="156"/>
      <c r="C62" s="157"/>
      <c r="D62" s="158" t="s">
        <v>105</v>
      </c>
      <c r="E62" s="159"/>
      <c r="F62" s="159"/>
      <c r="G62" s="159"/>
      <c r="H62" s="159"/>
      <c r="I62" s="160"/>
      <c r="J62" s="161">
        <f>J153</f>
        <v>0</v>
      </c>
      <c r="K62" s="162"/>
    </row>
    <row r="63" spans="2:47" s="8" customFormat="1" ht="14.85" customHeight="1">
      <c r="B63" s="156"/>
      <c r="C63" s="157"/>
      <c r="D63" s="158" t="s">
        <v>108</v>
      </c>
      <c r="E63" s="159"/>
      <c r="F63" s="159"/>
      <c r="G63" s="159"/>
      <c r="H63" s="159"/>
      <c r="I63" s="160"/>
      <c r="J63" s="161">
        <f>J154</f>
        <v>0</v>
      </c>
      <c r="K63" s="162"/>
    </row>
    <row r="64" spans="2:47" s="8" customFormat="1" ht="14.85" customHeight="1">
      <c r="B64" s="156"/>
      <c r="C64" s="157"/>
      <c r="D64" s="158" t="s">
        <v>110</v>
      </c>
      <c r="E64" s="159"/>
      <c r="F64" s="159"/>
      <c r="G64" s="159"/>
      <c r="H64" s="159"/>
      <c r="I64" s="160"/>
      <c r="J64" s="161">
        <f>J161</f>
        <v>0</v>
      </c>
      <c r="K64" s="162"/>
    </row>
    <row r="65" spans="2:12" s="8" customFormat="1" ht="14.85" customHeight="1">
      <c r="B65" s="156"/>
      <c r="C65" s="157"/>
      <c r="D65" s="158" t="s">
        <v>111</v>
      </c>
      <c r="E65" s="159"/>
      <c r="F65" s="159"/>
      <c r="G65" s="159"/>
      <c r="H65" s="159"/>
      <c r="I65" s="160"/>
      <c r="J65" s="161">
        <f>J214</f>
        <v>0</v>
      </c>
      <c r="K65" s="162"/>
    </row>
    <row r="66" spans="2:12" s="8" customFormat="1" ht="19.95" customHeight="1">
      <c r="B66" s="156"/>
      <c r="C66" s="157"/>
      <c r="D66" s="158" t="s">
        <v>113</v>
      </c>
      <c r="E66" s="159"/>
      <c r="F66" s="159"/>
      <c r="G66" s="159"/>
      <c r="H66" s="159"/>
      <c r="I66" s="160"/>
      <c r="J66" s="161">
        <f>J225</f>
        <v>0</v>
      </c>
      <c r="K66" s="162"/>
    </row>
    <row r="67" spans="2:12" s="8" customFormat="1" ht="19.95" customHeight="1">
      <c r="B67" s="156"/>
      <c r="C67" s="157"/>
      <c r="D67" s="158" t="s">
        <v>114</v>
      </c>
      <c r="E67" s="159"/>
      <c r="F67" s="159"/>
      <c r="G67" s="159"/>
      <c r="H67" s="159"/>
      <c r="I67" s="160"/>
      <c r="J67" s="161">
        <f>J278</f>
        <v>0</v>
      </c>
      <c r="K67" s="162"/>
    </row>
    <row r="68" spans="2:12" s="8" customFormat="1" ht="19.95" customHeight="1">
      <c r="B68" s="156"/>
      <c r="C68" s="157"/>
      <c r="D68" s="158" t="s">
        <v>115</v>
      </c>
      <c r="E68" s="159"/>
      <c r="F68" s="159"/>
      <c r="G68" s="159"/>
      <c r="H68" s="159"/>
      <c r="I68" s="160"/>
      <c r="J68" s="161">
        <f>J292</f>
        <v>0</v>
      </c>
      <c r="K68" s="162"/>
    </row>
    <row r="69" spans="2:12" s="1" customFormat="1" ht="21.75" customHeight="1">
      <c r="B69" s="41"/>
      <c r="C69" s="42"/>
      <c r="D69" s="42"/>
      <c r="E69" s="42"/>
      <c r="F69" s="42"/>
      <c r="G69" s="42"/>
      <c r="H69" s="42"/>
      <c r="I69" s="118"/>
      <c r="J69" s="42"/>
      <c r="K69" s="45"/>
    </row>
    <row r="70" spans="2:12" s="1" customFormat="1" ht="6.9" customHeight="1">
      <c r="B70" s="56"/>
      <c r="C70" s="57"/>
      <c r="D70" s="57"/>
      <c r="E70" s="57"/>
      <c r="F70" s="57"/>
      <c r="G70" s="57"/>
      <c r="H70" s="57"/>
      <c r="I70" s="139"/>
      <c r="J70" s="57"/>
      <c r="K70" s="58"/>
    </row>
    <row r="74" spans="2:12" s="1" customFormat="1" ht="6.9" customHeight="1">
      <c r="B74" s="59"/>
      <c r="C74" s="60"/>
      <c r="D74" s="60"/>
      <c r="E74" s="60"/>
      <c r="F74" s="60"/>
      <c r="G74" s="60"/>
      <c r="H74" s="60"/>
      <c r="I74" s="142"/>
      <c r="J74" s="60"/>
      <c r="K74" s="60"/>
      <c r="L74" s="61"/>
    </row>
    <row r="75" spans="2:12" s="1" customFormat="1" ht="36.9" customHeight="1">
      <c r="B75" s="41"/>
      <c r="C75" s="62" t="s">
        <v>119</v>
      </c>
      <c r="D75" s="63"/>
      <c r="E75" s="63"/>
      <c r="F75" s="63"/>
      <c r="G75" s="63"/>
      <c r="H75" s="63"/>
      <c r="I75" s="163"/>
      <c r="J75" s="63"/>
      <c r="K75" s="63"/>
      <c r="L75" s="61"/>
    </row>
    <row r="76" spans="2:12" s="1" customFormat="1" ht="6.9" customHeight="1">
      <c r="B76" s="41"/>
      <c r="C76" s="63"/>
      <c r="D76" s="63"/>
      <c r="E76" s="63"/>
      <c r="F76" s="63"/>
      <c r="G76" s="63"/>
      <c r="H76" s="63"/>
      <c r="I76" s="163"/>
      <c r="J76" s="63"/>
      <c r="K76" s="63"/>
      <c r="L76" s="61"/>
    </row>
    <row r="77" spans="2:12" s="1" customFormat="1" ht="14.4" customHeight="1">
      <c r="B77" s="41"/>
      <c r="C77" s="65" t="s">
        <v>18</v>
      </c>
      <c r="D77" s="63"/>
      <c r="E77" s="63"/>
      <c r="F77" s="63"/>
      <c r="G77" s="63"/>
      <c r="H77" s="63"/>
      <c r="I77" s="163"/>
      <c r="J77" s="63"/>
      <c r="K77" s="63"/>
      <c r="L77" s="61"/>
    </row>
    <row r="78" spans="2:12" s="1" customFormat="1" ht="20.399999999999999" customHeight="1">
      <c r="B78" s="41"/>
      <c r="C78" s="63"/>
      <c r="D78" s="63"/>
      <c r="E78" s="390" t="str">
        <f>E7</f>
        <v>Malšovice objekt č.p.6 a objekt na st.p.č. 17/6-SANACE ZAVLHČENÍ PŘED REKO</v>
      </c>
      <c r="F78" s="391"/>
      <c r="G78" s="391"/>
      <c r="H78" s="391"/>
      <c r="I78" s="163"/>
      <c r="J78" s="63"/>
      <c r="K78" s="63"/>
      <c r="L78" s="61"/>
    </row>
    <row r="79" spans="2:12" s="1" customFormat="1" ht="14.4" customHeight="1">
      <c r="B79" s="41"/>
      <c r="C79" s="65" t="s">
        <v>93</v>
      </c>
      <c r="D79" s="63"/>
      <c r="E79" s="63"/>
      <c r="F79" s="63"/>
      <c r="G79" s="63"/>
      <c r="H79" s="63"/>
      <c r="I79" s="163"/>
      <c r="J79" s="63"/>
      <c r="K79" s="63"/>
      <c r="L79" s="61"/>
    </row>
    <row r="80" spans="2:12" s="1" customFormat="1" ht="22.2" customHeight="1">
      <c r="B80" s="41"/>
      <c r="C80" s="63"/>
      <c r="D80" s="63"/>
      <c r="E80" s="358" t="str">
        <f>E9</f>
        <v>2 - OBJEKT na st.p.č 17/6 - SANACE ZAVLHČENÍ PŘED REKONSTRUKCÍ</v>
      </c>
      <c r="F80" s="392"/>
      <c r="G80" s="392"/>
      <c r="H80" s="392"/>
      <c r="I80" s="163"/>
      <c r="J80" s="63"/>
      <c r="K80" s="63"/>
      <c r="L80" s="61"/>
    </row>
    <row r="81" spans="2:65" s="1" customFormat="1" ht="6.9" customHeight="1">
      <c r="B81" s="41"/>
      <c r="C81" s="63"/>
      <c r="D81" s="63"/>
      <c r="E81" s="63"/>
      <c r="F81" s="63"/>
      <c r="G81" s="63"/>
      <c r="H81" s="63"/>
      <c r="I81" s="163"/>
      <c r="J81" s="63"/>
      <c r="K81" s="63"/>
      <c r="L81" s="61"/>
    </row>
    <row r="82" spans="2:65" s="1" customFormat="1" ht="18" customHeight="1">
      <c r="B82" s="41"/>
      <c r="C82" s="65" t="s">
        <v>23</v>
      </c>
      <c r="D82" s="63"/>
      <c r="E82" s="63"/>
      <c r="F82" s="164" t="str">
        <f>F12</f>
        <v>MALŠOVICE</v>
      </c>
      <c r="G82" s="63"/>
      <c r="H82" s="63"/>
      <c r="I82" s="165" t="s">
        <v>25</v>
      </c>
      <c r="J82" s="73" t="str">
        <f>IF(J12="","",J12)</f>
        <v>14. 7. 2017</v>
      </c>
      <c r="K82" s="63"/>
      <c r="L82" s="61"/>
    </row>
    <row r="83" spans="2:65" s="1" customFormat="1" ht="6.9" customHeight="1">
      <c r="B83" s="41"/>
      <c r="C83" s="63"/>
      <c r="D83" s="63"/>
      <c r="E83" s="63"/>
      <c r="F83" s="63"/>
      <c r="G83" s="63"/>
      <c r="H83" s="63"/>
      <c r="I83" s="163"/>
      <c r="J83" s="63"/>
      <c r="K83" s="63"/>
      <c r="L83" s="61"/>
    </row>
    <row r="84" spans="2:65" s="1" customFormat="1" ht="13.2">
      <c r="B84" s="41"/>
      <c r="C84" s="65" t="s">
        <v>27</v>
      </c>
      <c r="D84" s="63"/>
      <c r="E84" s="63"/>
      <c r="F84" s="164" t="str">
        <f>E15</f>
        <v>Obec Malšovice, Malšovice 16</v>
      </c>
      <c r="G84" s="63"/>
      <c r="H84" s="63"/>
      <c r="I84" s="165" t="s">
        <v>33</v>
      </c>
      <c r="J84" s="164" t="str">
        <f>E21</f>
        <v xml:space="preserve">Ing. P.Šťastný, Ing. M.Bezděková  </v>
      </c>
      <c r="K84" s="63"/>
      <c r="L84" s="61"/>
    </row>
    <row r="85" spans="2:65" s="1" customFormat="1" ht="14.4" customHeight="1">
      <c r="B85" s="41"/>
      <c r="C85" s="65" t="s">
        <v>31</v>
      </c>
      <c r="D85" s="63"/>
      <c r="E85" s="63"/>
      <c r="F85" s="164" t="str">
        <f>IF(E18="","",E18)</f>
        <v/>
      </c>
      <c r="G85" s="63"/>
      <c r="H85" s="63"/>
      <c r="I85" s="163"/>
      <c r="J85" s="63"/>
      <c r="K85" s="63"/>
      <c r="L85" s="61"/>
    </row>
    <row r="86" spans="2:65" s="1" customFormat="1" ht="10.35" customHeight="1">
      <c r="B86" s="41"/>
      <c r="C86" s="63"/>
      <c r="D86" s="63"/>
      <c r="E86" s="63"/>
      <c r="F86" s="63"/>
      <c r="G86" s="63"/>
      <c r="H86" s="63"/>
      <c r="I86" s="163"/>
      <c r="J86" s="63"/>
      <c r="K86" s="63"/>
      <c r="L86" s="61"/>
    </row>
    <row r="87" spans="2:65" s="9" customFormat="1" ht="29.25" customHeight="1">
      <c r="B87" s="166"/>
      <c r="C87" s="167" t="s">
        <v>120</v>
      </c>
      <c r="D87" s="168" t="s">
        <v>57</v>
      </c>
      <c r="E87" s="168" t="s">
        <v>53</v>
      </c>
      <c r="F87" s="168" t="s">
        <v>121</v>
      </c>
      <c r="G87" s="168" t="s">
        <v>122</v>
      </c>
      <c r="H87" s="168" t="s">
        <v>123</v>
      </c>
      <c r="I87" s="169" t="s">
        <v>124</v>
      </c>
      <c r="J87" s="168" t="s">
        <v>97</v>
      </c>
      <c r="K87" s="170" t="s">
        <v>125</v>
      </c>
      <c r="L87" s="171"/>
      <c r="M87" s="81" t="s">
        <v>126</v>
      </c>
      <c r="N87" s="82" t="s">
        <v>42</v>
      </c>
      <c r="O87" s="82" t="s">
        <v>127</v>
      </c>
      <c r="P87" s="82" t="s">
        <v>128</v>
      </c>
      <c r="Q87" s="82" t="s">
        <v>129</v>
      </c>
      <c r="R87" s="82" t="s">
        <v>130</v>
      </c>
      <c r="S87" s="82" t="s">
        <v>131</v>
      </c>
      <c r="T87" s="83" t="s">
        <v>132</v>
      </c>
    </row>
    <row r="88" spans="2:65" s="1" customFormat="1" ht="29.25" customHeight="1">
      <c r="B88" s="41"/>
      <c r="C88" s="87" t="s">
        <v>98</v>
      </c>
      <c r="D88" s="63"/>
      <c r="E88" s="63"/>
      <c r="F88" s="63"/>
      <c r="G88" s="63"/>
      <c r="H88" s="63"/>
      <c r="I88" s="163"/>
      <c r="J88" s="172">
        <f>BK88</f>
        <v>0</v>
      </c>
      <c r="K88" s="63"/>
      <c r="L88" s="61"/>
      <c r="M88" s="84"/>
      <c r="N88" s="85"/>
      <c r="O88" s="85"/>
      <c r="P88" s="173">
        <f>P89</f>
        <v>0</v>
      </c>
      <c r="Q88" s="85"/>
      <c r="R88" s="173">
        <f>R89</f>
        <v>8.798715789800001</v>
      </c>
      <c r="S88" s="85"/>
      <c r="T88" s="174">
        <f>T89</f>
        <v>21.171709700000001</v>
      </c>
      <c r="AT88" s="24" t="s">
        <v>71</v>
      </c>
      <c r="AU88" s="24" t="s">
        <v>99</v>
      </c>
      <c r="BK88" s="175">
        <f>BK89</f>
        <v>0</v>
      </c>
    </row>
    <row r="89" spans="2:65" s="10" customFormat="1" ht="37.35" customHeight="1">
      <c r="B89" s="176"/>
      <c r="C89" s="177"/>
      <c r="D89" s="178" t="s">
        <v>71</v>
      </c>
      <c r="E89" s="179" t="s">
        <v>133</v>
      </c>
      <c r="F89" s="179" t="s">
        <v>134</v>
      </c>
      <c r="G89" s="177"/>
      <c r="H89" s="177"/>
      <c r="I89" s="180"/>
      <c r="J89" s="181">
        <f>BK89</f>
        <v>0</v>
      </c>
      <c r="K89" s="177"/>
      <c r="L89" s="182"/>
      <c r="M89" s="183"/>
      <c r="N89" s="184"/>
      <c r="O89" s="184"/>
      <c r="P89" s="185">
        <f>P90+P103+P110+P146+P153+P225+P278+P292</f>
        <v>0</v>
      </c>
      <c r="Q89" s="184"/>
      <c r="R89" s="185">
        <f>R90+R103+R110+R146+R153+R225+R278+R292</f>
        <v>8.798715789800001</v>
      </c>
      <c r="S89" s="184"/>
      <c r="T89" s="186">
        <f>T90+T103+T110+T146+T153+T225+T278+T292</f>
        <v>21.171709700000001</v>
      </c>
      <c r="AR89" s="187" t="s">
        <v>77</v>
      </c>
      <c r="AT89" s="188" t="s">
        <v>71</v>
      </c>
      <c r="AU89" s="188" t="s">
        <v>72</v>
      </c>
      <c r="AY89" s="187" t="s">
        <v>135</v>
      </c>
      <c r="BK89" s="189">
        <f>BK90+BK103+BK110+BK146+BK153+BK225+BK278+BK292</f>
        <v>0</v>
      </c>
    </row>
    <row r="90" spans="2:65" s="10" customFormat="1" ht="19.95" customHeight="1">
      <c r="B90" s="176"/>
      <c r="C90" s="177"/>
      <c r="D90" s="190" t="s">
        <v>71</v>
      </c>
      <c r="E90" s="191" t="s">
        <v>77</v>
      </c>
      <c r="F90" s="191" t="s">
        <v>753</v>
      </c>
      <c r="G90" s="177"/>
      <c r="H90" s="177"/>
      <c r="I90" s="180"/>
      <c r="J90" s="192">
        <f>BK90</f>
        <v>0</v>
      </c>
      <c r="K90" s="177"/>
      <c r="L90" s="182"/>
      <c r="M90" s="183"/>
      <c r="N90" s="184"/>
      <c r="O90" s="184"/>
      <c r="P90" s="185">
        <f>SUM(P91:P102)</f>
        <v>0</v>
      </c>
      <c r="Q90" s="184"/>
      <c r="R90" s="185">
        <f>SUM(R91:R102)</f>
        <v>0</v>
      </c>
      <c r="S90" s="184"/>
      <c r="T90" s="186">
        <f>SUM(T91:T102)</f>
        <v>0</v>
      </c>
      <c r="AR90" s="187" t="s">
        <v>77</v>
      </c>
      <c r="AT90" s="188" t="s">
        <v>71</v>
      </c>
      <c r="AU90" s="188" t="s">
        <v>77</v>
      </c>
      <c r="AY90" s="187" t="s">
        <v>135</v>
      </c>
      <c r="BK90" s="189">
        <f>SUM(BK91:BK102)</f>
        <v>0</v>
      </c>
    </row>
    <row r="91" spans="2:65" s="1" customFormat="1" ht="40.200000000000003" customHeight="1">
      <c r="B91" s="41"/>
      <c r="C91" s="193" t="s">
        <v>77</v>
      </c>
      <c r="D91" s="193" t="s">
        <v>137</v>
      </c>
      <c r="E91" s="194" t="s">
        <v>138</v>
      </c>
      <c r="F91" s="195" t="s">
        <v>139</v>
      </c>
      <c r="G91" s="196" t="s">
        <v>140</v>
      </c>
      <c r="H91" s="197">
        <v>4.7850000000000001</v>
      </c>
      <c r="I91" s="198"/>
      <c r="J91" s="199">
        <f>ROUND(I91*H91,2)</f>
        <v>0</v>
      </c>
      <c r="K91" s="195" t="s">
        <v>141</v>
      </c>
      <c r="L91" s="61"/>
      <c r="M91" s="200" t="s">
        <v>21</v>
      </c>
      <c r="N91" s="201" t="s">
        <v>43</v>
      </c>
      <c r="O91" s="42"/>
      <c r="P91" s="202">
        <f>O91*H91</f>
        <v>0</v>
      </c>
      <c r="Q91" s="202">
        <v>0</v>
      </c>
      <c r="R91" s="202">
        <f>Q91*H91</f>
        <v>0</v>
      </c>
      <c r="S91" s="202">
        <v>0</v>
      </c>
      <c r="T91" s="203">
        <f>S91*H91</f>
        <v>0</v>
      </c>
      <c r="AR91" s="24" t="s">
        <v>142</v>
      </c>
      <c r="AT91" s="24" t="s">
        <v>137</v>
      </c>
      <c r="AU91" s="24" t="s">
        <v>81</v>
      </c>
      <c r="AY91" s="24" t="s">
        <v>135</v>
      </c>
      <c r="BE91" s="204">
        <f>IF(N91="základní",J91,0)</f>
        <v>0</v>
      </c>
      <c r="BF91" s="204">
        <f>IF(N91="snížená",J91,0)</f>
        <v>0</v>
      </c>
      <c r="BG91" s="204">
        <f>IF(N91="zákl. přenesená",J91,0)</f>
        <v>0</v>
      </c>
      <c r="BH91" s="204">
        <f>IF(N91="sníž. přenesená",J91,0)</f>
        <v>0</v>
      </c>
      <c r="BI91" s="204">
        <f>IF(N91="nulová",J91,0)</f>
        <v>0</v>
      </c>
      <c r="BJ91" s="24" t="s">
        <v>77</v>
      </c>
      <c r="BK91" s="204">
        <f>ROUND(I91*H91,2)</f>
        <v>0</v>
      </c>
      <c r="BL91" s="24" t="s">
        <v>142</v>
      </c>
      <c r="BM91" s="24" t="s">
        <v>143</v>
      </c>
    </row>
    <row r="92" spans="2:65" s="11" customFormat="1">
      <c r="B92" s="205"/>
      <c r="C92" s="206"/>
      <c r="D92" s="219" t="s">
        <v>144</v>
      </c>
      <c r="E92" s="229" t="s">
        <v>21</v>
      </c>
      <c r="F92" s="230" t="s">
        <v>754</v>
      </c>
      <c r="G92" s="206"/>
      <c r="H92" s="231">
        <v>4.7850000000000001</v>
      </c>
      <c r="I92" s="211"/>
      <c r="J92" s="206"/>
      <c r="K92" s="206"/>
      <c r="L92" s="212"/>
      <c r="M92" s="213"/>
      <c r="N92" s="214"/>
      <c r="O92" s="214"/>
      <c r="P92" s="214"/>
      <c r="Q92" s="214"/>
      <c r="R92" s="214"/>
      <c r="S92" s="214"/>
      <c r="T92" s="215"/>
      <c r="AT92" s="216" t="s">
        <v>144</v>
      </c>
      <c r="AU92" s="216" t="s">
        <v>81</v>
      </c>
      <c r="AV92" s="11" t="s">
        <v>81</v>
      </c>
      <c r="AW92" s="11" t="s">
        <v>35</v>
      </c>
      <c r="AX92" s="11" t="s">
        <v>77</v>
      </c>
      <c r="AY92" s="216" t="s">
        <v>135</v>
      </c>
    </row>
    <row r="93" spans="2:65" s="1" customFormat="1" ht="28.8" customHeight="1">
      <c r="B93" s="41"/>
      <c r="C93" s="193" t="s">
        <v>81</v>
      </c>
      <c r="D93" s="193" t="s">
        <v>137</v>
      </c>
      <c r="E93" s="194" t="s">
        <v>159</v>
      </c>
      <c r="F93" s="195" t="s">
        <v>160</v>
      </c>
      <c r="G93" s="196" t="s">
        <v>140</v>
      </c>
      <c r="H93" s="197">
        <v>3.0449999999999999</v>
      </c>
      <c r="I93" s="198"/>
      <c r="J93" s="199">
        <f>ROUND(I93*H93,2)</f>
        <v>0</v>
      </c>
      <c r="K93" s="195" t="s">
        <v>141</v>
      </c>
      <c r="L93" s="61"/>
      <c r="M93" s="200" t="s">
        <v>21</v>
      </c>
      <c r="N93" s="201" t="s">
        <v>43</v>
      </c>
      <c r="O93" s="42"/>
      <c r="P93" s="202">
        <f>O93*H93</f>
        <v>0</v>
      </c>
      <c r="Q93" s="202">
        <v>0</v>
      </c>
      <c r="R93" s="202">
        <f>Q93*H93</f>
        <v>0</v>
      </c>
      <c r="S93" s="202">
        <v>0</v>
      </c>
      <c r="T93" s="203">
        <f>S93*H93</f>
        <v>0</v>
      </c>
      <c r="AR93" s="24" t="s">
        <v>142</v>
      </c>
      <c r="AT93" s="24" t="s">
        <v>137</v>
      </c>
      <c r="AU93" s="24" t="s">
        <v>81</v>
      </c>
      <c r="AY93" s="24" t="s">
        <v>135</v>
      </c>
      <c r="BE93" s="204">
        <f>IF(N93="základní",J93,0)</f>
        <v>0</v>
      </c>
      <c r="BF93" s="204">
        <f>IF(N93="snížená",J93,0)</f>
        <v>0</v>
      </c>
      <c r="BG93" s="204">
        <f>IF(N93="zákl. přenesená",J93,0)</f>
        <v>0</v>
      </c>
      <c r="BH93" s="204">
        <f>IF(N93="sníž. přenesená",J93,0)</f>
        <v>0</v>
      </c>
      <c r="BI93" s="204">
        <f>IF(N93="nulová",J93,0)</f>
        <v>0</v>
      </c>
      <c r="BJ93" s="24" t="s">
        <v>77</v>
      </c>
      <c r="BK93" s="204">
        <f>ROUND(I93*H93,2)</f>
        <v>0</v>
      </c>
      <c r="BL93" s="24" t="s">
        <v>142</v>
      </c>
      <c r="BM93" s="24" t="s">
        <v>161</v>
      </c>
    </row>
    <row r="94" spans="2:65" s="11" customFormat="1">
      <c r="B94" s="205"/>
      <c r="C94" s="206"/>
      <c r="D94" s="207" t="s">
        <v>144</v>
      </c>
      <c r="E94" s="208" t="s">
        <v>21</v>
      </c>
      <c r="F94" s="209" t="s">
        <v>755</v>
      </c>
      <c r="G94" s="206"/>
      <c r="H94" s="210">
        <v>4.7850000000000001</v>
      </c>
      <c r="I94" s="211"/>
      <c r="J94" s="206"/>
      <c r="K94" s="206"/>
      <c r="L94" s="212"/>
      <c r="M94" s="213"/>
      <c r="N94" s="214"/>
      <c r="O94" s="214"/>
      <c r="P94" s="214"/>
      <c r="Q94" s="214"/>
      <c r="R94" s="214"/>
      <c r="S94" s="214"/>
      <c r="T94" s="215"/>
      <c r="AT94" s="216" t="s">
        <v>144</v>
      </c>
      <c r="AU94" s="216" t="s">
        <v>81</v>
      </c>
      <c r="AV94" s="11" t="s">
        <v>81</v>
      </c>
      <c r="AW94" s="11" t="s">
        <v>35</v>
      </c>
      <c r="AX94" s="11" t="s">
        <v>72</v>
      </c>
      <c r="AY94" s="216" t="s">
        <v>135</v>
      </c>
    </row>
    <row r="95" spans="2:65" s="11" customFormat="1">
      <c r="B95" s="205"/>
      <c r="C95" s="206"/>
      <c r="D95" s="207" t="s">
        <v>144</v>
      </c>
      <c r="E95" s="208" t="s">
        <v>21</v>
      </c>
      <c r="F95" s="209" t="s">
        <v>756</v>
      </c>
      <c r="G95" s="206"/>
      <c r="H95" s="210">
        <v>-1.74</v>
      </c>
      <c r="I95" s="211"/>
      <c r="J95" s="206"/>
      <c r="K95" s="206"/>
      <c r="L95" s="212"/>
      <c r="M95" s="213"/>
      <c r="N95" s="214"/>
      <c r="O95" s="214"/>
      <c r="P95" s="214"/>
      <c r="Q95" s="214"/>
      <c r="R95" s="214"/>
      <c r="S95" s="214"/>
      <c r="T95" s="215"/>
      <c r="AT95" s="216" t="s">
        <v>144</v>
      </c>
      <c r="AU95" s="216" t="s">
        <v>81</v>
      </c>
      <c r="AV95" s="11" t="s">
        <v>81</v>
      </c>
      <c r="AW95" s="11" t="s">
        <v>35</v>
      </c>
      <c r="AX95" s="11" t="s">
        <v>72</v>
      </c>
      <c r="AY95" s="216" t="s">
        <v>135</v>
      </c>
    </row>
    <row r="96" spans="2:65" s="12" customFormat="1">
      <c r="B96" s="217"/>
      <c r="C96" s="218"/>
      <c r="D96" s="219" t="s">
        <v>144</v>
      </c>
      <c r="E96" s="220" t="s">
        <v>21</v>
      </c>
      <c r="F96" s="221" t="s">
        <v>149</v>
      </c>
      <c r="G96" s="218"/>
      <c r="H96" s="222">
        <v>3.0449999999999999</v>
      </c>
      <c r="I96" s="223"/>
      <c r="J96" s="218"/>
      <c r="K96" s="218"/>
      <c r="L96" s="224"/>
      <c r="M96" s="225"/>
      <c r="N96" s="226"/>
      <c r="O96" s="226"/>
      <c r="P96" s="226"/>
      <c r="Q96" s="226"/>
      <c r="R96" s="226"/>
      <c r="S96" s="226"/>
      <c r="T96" s="227"/>
      <c r="AT96" s="228" t="s">
        <v>144</v>
      </c>
      <c r="AU96" s="228" t="s">
        <v>81</v>
      </c>
      <c r="AV96" s="12" t="s">
        <v>142</v>
      </c>
      <c r="AW96" s="12" t="s">
        <v>35</v>
      </c>
      <c r="AX96" s="12" t="s">
        <v>77</v>
      </c>
      <c r="AY96" s="228" t="s">
        <v>135</v>
      </c>
    </row>
    <row r="97" spans="2:65" s="1" customFormat="1" ht="40.200000000000003" customHeight="1">
      <c r="B97" s="41"/>
      <c r="C97" s="193" t="s">
        <v>84</v>
      </c>
      <c r="D97" s="193" t="s">
        <v>137</v>
      </c>
      <c r="E97" s="194" t="s">
        <v>164</v>
      </c>
      <c r="F97" s="195" t="s">
        <v>165</v>
      </c>
      <c r="G97" s="196" t="s">
        <v>140</v>
      </c>
      <c r="H97" s="197">
        <v>1.74</v>
      </c>
      <c r="I97" s="198"/>
      <c r="J97" s="199">
        <f>ROUND(I97*H97,2)</f>
        <v>0</v>
      </c>
      <c r="K97" s="195" t="s">
        <v>141</v>
      </c>
      <c r="L97" s="61"/>
      <c r="M97" s="200" t="s">
        <v>21</v>
      </c>
      <c r="N97" s="201" t="s">
        <v>43</v>
      </c>
      <c r="O97" s="42"/>
      <c r="P97" s="202">
        <f>O97*H97</f>
        <v>0</v>
      </c>
      <c r="Q97" s="202">
        <v>0</v>
      </c>
      <c r="R97" s="202">
        <f>Q97*H97</f>
        <v>0</v>
      </c>
      <c r="S97" s="202">
        <v>0</v>
      </c>
      <c r="T97" s="203">
        <f>S97*H97</f>
        <v>0</v>
      </c>
      <c r="AR97" s="24" t="s">
        <v>142</v>
      </c>
      <c r="AT97" s="24" t="s">
        <v>137</v>
      </c>
      <c r="AU97" s="24" t="s">
        <v>81</v>
      </c>
      <c r="AY97" s="24" t="s">
        <v>135</v>
      </c>
      <c r="BE97" s="204">
        <f>IF(N97="základní",J97,0)</f>
        <v>0</v>
      </c>
      <c r="BF97" s="204">
        <f>IF(N97="snížená",J97,0)</f>
        <v>0</v>
      </c>
      <c r="BG97" s="204">
        <f>IF(N97="zákl. přenesená",J97,0)</f>
        <v>0</v>
      </c>
      <c r="BH97" s="204">
        <f>IF(N97="sníž. přenesená",J97,0)</f>
        <v>0</v>
      </c>
      <c r="BI97" s="204">
        <f>IF(N97="nulová",J97,0)</f>
        <v>0</v>
      </c>
      <c r="BJ97" s="24" t="s">
        <v>77</v>
      </c>
      <c r="BK97" s="204">
        <f>ROUND(I97*H97,2)</f>
        <v>0</v>
      </c>
      <c r="BL97" s="24" t="s">
        <v>142</v>
      </c>
      <c r="BM97" s="24" t="s">
        <v>166</v>
      </c>
    </row>
    <row r="98" spans="2:65" s="11" customFormat="1">
      <c r="B98" s="205"/>
      <c r="C98" s="206"/>
      <c r="D98" s="207" t="s">
        <v>144</v>
      </c>
      <c r="E98" s="208" t="s">
        <v>21</v>
      </c>
      <c r="F98" s="209" t="s">
        <v>757</v>
      </c>
      <c r="G98" s="206"/>
      <c r="H98" s="210">
        <v>4.7850000000000001</v>
      </c>
      <c r="I98" s="211"/>
      <c r="J98" s="206"/>
      <c r="K98" s="206"/>
      <c r="L98" s="212"/>
      <c r="M98" s="213"/>
      <c r="N98" s="214"/>
      <c r="O98" s="214"/>
      <c r="P98" s="214"/>
      <c r="Q98" s="214"/>
      <c r="R98" s="214"/>
      <c r="S98" s="214"/>
      <c r="T98" s="215"/>
      <c r="AT98" s="216" t="s">
        <v>144</v>
      </c>
      <c r="AU98" s="216" t="s">
        <v>81</v>
      </c>
      <c r="AV98" s="11" t="s">
        <v>81</v>
      </c>
      <c r="AW98" s="11" t="s">
        <v>35</v>
      </c>
      <c r="AX98" s="11" t="s">
        <v>72</v>
      </c>
      <c r="AY98" s="216" t="s">
        <v>135</v>
      </c>
    </row>
    <row r="99" spans="2:65" s="11" customFormat="1">
      <c r="B99" s="205"/>
      <c r="C99" s="206"/>
      <c r="D99" s="207" t="s">
        <v>144</v>
      </c>
      <c r="E99" s="208" t="s">
        <v>21</v>
      </c>
      <c r="F99" s="209" t="s">
        <v>758</v>
      </c>
      <c r="G99" s="206"/>
      <c r="H99" s="210">
        <v>-3.0449999999999999</v>
      </c>
      <c r="I99" s="211"/>
      <c r="J99" s="206"/>
      <c r="K99" s="206"/>
      <c r="L99" s="212"/>
      <c r="M99" s="213"/>
      <c r="N99" s="214"/>
      <c r="O99" s="214"/>
      <c r="P99" s="214"/>
      <c r="Q99" s="214"/>
      <c r="R99" s="214"/>
      <c r="S99" s="214"/>
      <c r="T99" s="215"/>
      <c r="AT99" s="216" t="s">
        <v>144</v>
      </c>
      <c r="AU99" s="216" t="s">
        <v>81</v>
      </c>
      <c r="AV99" s="11" t="s">
        <v>81</v>
      </c>
      <c r="AW99" s="11" t="s">
        <v>35</v>
      </c>
      <c r="AX99" s="11" t="s">
        <v>72</v>
      </c>
      <c r="AY99" s="216" t="s">
        <v>135</v>
      </c>
    </row>
    <row r="100" spans="2:65" s="12" customFormat="1">
      <c r="B100" s="217"/>
      <c r="C100" s="218"/>
      <c r="D100" s="219" t="s">
        <v>144</v>
      </c>
      <c r="E100" s="220" t="s">
        <v>21</v>
      </c>
      <c r="F100" s="221" t="s">
        <v>149</v>
      </c>
      <c r="G100" s="218"/>
      <c r="H100" s="222">
        <v>1.74</v>
      </c>
      <c r="I100" s="223"/>
      <c r="J100" s="218"/>
      <c r="K100" s="218"/>
      <c r="L100" s="224"/>
      <c r="M100" s="225"/>
      <c r="N100" s="226"/>
      <c r="O100" s="226"/>
      <c r="P100" s="226"/>
      <c r="Q100" s="226"/>
      <c r="R100" s="226"/>
      <c r="S100" s="226"/>
      <c r="T100" s="227"/>
      <c r="AT100" s="228" t="s">
        <v>144</v>
      </c>
      <c r="AU100" s="228" t="s">
        <v>81</v>
      </c>
      <c r="AV100" s="12" t="s">
        <v>142</v>
      </c>
      <c r="AW100" s="12" t="s">
        <v>35</v>
      </c>
      <c r="AX100" s="12" t="s">
        <v>77</v>
      </c>
      <c r="AY100" s="228" t="s">
        <v>135</v>
      </c>
    </row>
    <row r="101" spans="2:65" s="1" customFormat="1" ht="20.399999999999999" customHeight="1">
      <c r="B101" s="41"/>
      <c r="C101" s="193" t="s">
        <v>142</v>
      </c>
      <c r="D101" s="193" t="s">
        <v>137</v>
      </c>
      <c r="E101" s="194" t="s">
        <v>170</v>
      </c>
      <c r="F101" s="195" t="s">
        <v>171</v>
      </c>
      <c r="G101" s="196" t="s">
        <v>172</v>
      </c>
      <c r="H101" s="197">
        <v>2.9580000000000002</v>
      </c>
      <c r="I101" s="198"/>
      <c r="J101" s="199">
        <f>ROUND(I101*H101,2)</f>
        <v>0</v>
      </c>
      <c r="K101" s="195" t="s">
        <v>141</v>
      </c>
      <c r="L101" s="61"/>
      <c r="M101" s="200" t="s">
        <v>21</v>
      </c>
      <c r="N101" s="201" t="s">
        <v>43</v>
      </c>
      <c r="O101" s="42"/>
      <c r="P101" s="202">
        <f>O101*H101</f>
        <v>0</v>
      </c>
      <c r="Q101" s="202">
        <v>0</v>
      </c>
      <c r="R101" s="202">
        <f>Q101*H101</f>
        <v>0</v>
      </c>
      <c r="S101" s="202">
        <v>0</v>
      </c>
      <c r="T101" s="203">
        <f>S101*H101</f>
        <v>0</v>
      </c>
      <c r="AR101" s="24" t="s">
        <v>142</v>
      </c>
      <c r="AT101" s="24" t="s">
        <v>137</v>
      </c>
      <c r="AU101" s="24" t="s">
        <v>81</v>
      </c>
      <c r="AY101" s="24" t="s">
        <v>135</v>
      </c>
      <c r="BE101" s="204">
        <f>IF(N101="základní",J101,0)</f>
        <v>0</v>
      </c>
      <c r="BF101" s="204">
        <f>IF(N101="snížená",J101,0)</f>
        <v>0</v>
      </c>
      <c r="BG101" s="204">
        <f>IF(N101="zákl. přenesená",J101,0)</f>
        <v>0</v>
      </c>
      <c r="BH101" s="204">
        <f>IF(N101="sníž. přenesená",J101,0)</f>
        <v>0</v>
      </c>
      <c r="BI101" s="204">
        <f>IF(N101="nulová",J101,0)</f>
        <v>0</v>
      </c>
      <c r="BJ101" s="24" t="s">
        <v>77</v>
      </c>
      <c r="BK101" s="204">
        <f>ROUND(I101*H101,2)</f>
        <v>0</v>
      </c>
      <c r="BL101" s="24" t="s">
        <v>142</v>
      </c>
      <c r="BM101" s="24" t="s">
        <v>173</v>
      </c>
    </row>
    <row r="102" spans="2:65" s="11" customFormat="1">
      <c r="B102" s="205"/>
      <c r="C102" s="206"/>
      <c r="D102" s="207" t="s">
        <v>144</v>
      </c>
      <c r="E102" s="208" t="s">
        <v>21</v>
      </c>
      <c r="F102" s="209" t="s">
        <v>759</v>
      </c>
      <c r="G102" s="206"/>
      <c r="H102" s="210">
        <v>2.9580000000000002</v>
      </c>
      <c r="I102" s="211"/>
      <c r="J102" s="206"/>
      <c r="K102" s="206"/>
      <c r="L102" s="212"/>
      <c r="M102" s="213"/>
      <c r="N102" s="214"/>
      <c r="O102" s="214"/>
      <c r="P102" s="214"/>
      <c r="Q102" s="214"/>
      <c r="R102" s="214"/>
      <c r="S102" s="214"/>
      <c r="T102" s="215"/>
      <c r="AT102" s="216" t="s">
        <v>144</v>
      </c>
      <c r="AU102" s="216" t="s">
        <v>81</v>
      </c>
      <c r="AV102" s="11" t="s">
        <v>81</v>
      </c>
      <c r="AW102" s="11" t="s">
        <v>35</v>
      </c>
      <c r="AX102" s="11" t="s">
        <v>77</v>
      </c>
      <c r="AY102" s="216" t="s">
        <v>135</v>
      </c>
    </row>
    <row r="103" spans="2:65" s="10" customFormat="1" ht="29.85" customHeight="1">
      <c r="B103" s="176"/>
      <c r="C103" s="177"/>
      <c r="D103" s="190" t="s">
        <v>71</v>
      </c>
      <c r="E103" s="191" t="s">
        <v>185</v>
      </c>
      <c r="F103" s="191" t="s">
        <v>186</v>
      </c>
      <c r="G103" s="177"/>
      <c r="H103" s="177"/>
      <c r="I103" s="180"/>
      <c r="J103" s="192">
        <f>BK103</f>
        <v>0</v>
      </c>
      <c r="K103" s="177"/>
      <c r="L103" s="182"/>
      <c r="M103" s="183"/>
      <c r="N103" s="184"/>
      <c r="O103" s="184"/>
      <c r="P103" s="185">
        <f>SUM(P104:P109)</f>
        <v>0</v>
      </c>
      <c r="Q103" s="184"/>
      <c r="R103" s="185">
        <f>SUM(R104:R109)</f>
        <v>3.8962949999999998</v>
      </c>
      <c r="S103" s="184"/>
      <c r="T103" s="186">
        <f>SUM(T104:T109)</f>
        <v>0</v>
      </c>
      <c r="AR103" s="187" t="s">
        <v>77</v>
      </c>
      <c r="AT103" s="188" t="s">
        <v>71</v>
      </c>
      <c r="AU103" s="188" t="s">
        <v>77</v>
      </c>
      <c r="AY103" s="187" t="s">
        <v>135</v>
      </c>
      <c r="BK103" s="189">
        <f>SUM(BK104:BK109)</f>
        <v>0</v>
      </c>
    </row>
    <row r="104" spans="2:65" s="1" customFormat="1" ht="40.200000000000003" customHeight="1">
      <c r="B104" s="41"/>
      <c r="C104" s="193" t="s">
        <v>163</v>
      </c>
      <c r="D104" s="193" t="s">
        <v>137</v>
      </c>
      <c r="E104" s="194" t="s">
        <v>188</v>
      </c>
      <c r="F104" s="195" t="s">
        <v>189</v>
      </c>
      <c r="G104" s="196" t="s">
        <v>190</v>
      </c>
      <c r="H104" s="197">
        <v>14.5</v>
      </c>
      <c r="I104" s="198"/>
      <c r="J104" s="199">
        <f>ROUND(I104*H104,2)</f>
        <v>0</v>
      </c>
      <c r="K104" s="195" t="s">
        <v>141</v>
      </c>
      <c r="L104" s="61"/>
      <c r="M104" s="200" t="s">
        <v>21</v>
      </c>
      <c r="N104" s="201" t="s">
        <v>43</v>
      </c>
      <c r="O104" s="42"/>
      <c r="P104" s="202">
        <f>O104*H104</f>
        <v>0</v>
      </c>
      <c r="Q104" s="202">
        <v>0.26795999999999998</v>
      </c>
      <c r="R104" s="202">
        <f>Q104*H104</f>
        <v>3.8854199999999999</v>
      </c>
      <c r="S104" s="202">
        <v>0</v>
      </c>
      <c r="T104" s="203">
        <f>S104*H104</f>
        <v>0</v>
      </c>
      <c r="AR104" s="24" t="s">
        <v>142</v>
      </c>
      <c r="AT104" s="24" t="s">
        <v>137</v>
      </c>
      <c r="AU104" s="24" t="s">
        <v>81</v>
      </c>
      <c r="AY104" s="24" t="s">
        <v>135</v>
      </c>
      <c r="BE104" s="204">
        <f>IF(N104="základní",J104,0)</f>
        <v>0</v>
      </c>
      <c r="BF104" s="204">
        <f>IF(N104="snížená",J104,0)</f>
        <v>0</v>
      </c>
      <c r="BG104" s="204">
        <f>IF(N104="zákl. přenesená",J104,0)</f>
        <v>0</v>
      </c>
      <c r="BH104" s="204">
        <f>IF(N104="sníž. přenesená",J104,0)</f>
        <v>0</v>
      </c>
      <c r="BI104" s="204">
        <f>IF(N104="nulová",J104,0)</f>
        <v>0</v>
      </c>
      <c r="BJ104" s="24" t="s">
        <v>77</v>
      </c>
      <c r="BK104" s="204">
        <f>ROUND(I104*H104,2)</f>
        <v>0</v>
      </c>
      <c r="BL104" s="24" t="s">
        <v>142</v>
      </c>
      <c r="BM104" s="24" t="s">
        <v>191</v>
      </c>
    </row>
    <row r="105" spans="2:65" s="11" customFormat="1">
      <c r="B105" s="205"/>
      <c r="C105" s="206"/>
      <c r="D105" s="219" t="s">
        <v>144</v>
      </c>
      <c r="E105" s="229" t="s">
        <v>21</v>
      </c>
      <c r="F105" s="230" t="s">
        <v>760</v>
      </c>
      <c r="G105" s="206"/>
      <c r="H105" s="231">
        <v>14.5</v>
      </c>
      <c r="I105" s="211"/>
      <c r="J105" s="206"/>
      <c r="K105" s="206"/>
      <c r="L105" s="212"/>
      <c r="M105" s="213"/>
      <c r="N105" s="214"/>
      <c r="O105" s="214"/>
      <c r="P105" s="214"/>
      <c r="Q105" s="214"/>
      <c r="R105" s="214"/>
      <c r="S105" s="214"/>
      <c r="T105" s="215"/>
      <c r="AT105" s="216" t="s">
        <v>144</v>
      </c>
      <c r="AU105" s="216" t="s">
        <v>81</v>
      </c>
      <c r="AV105" s="11" t="s">
        <v>81</v>
      </c>
      <c r="AW105" s="11" t="s">
        <v>35</v>
      </c>
      <c r="AX105" s="11" t="s">
        <v>77</v>
      </c>
      <c r="AY105" s="216" t="s">
        <v>135</v>
      </c>
    </row>
    <row r="106" spans="2:65" s="1" customFormat="1" ht="28.8" customHeight="1">
      <c r="B106" s="41"/>
      <c r="C106" s="193" t="s">
        <v>169</v>
      </c>
      <c r="D106" s="193" t="s">
        <v>137</v>
      </c>
      <c r="E106" s="194" t="s">
        <v>195</v>
      </c>
      <c r="F106" s="195" t="s">
        <v>196</v>
      </c>
      <c r="G106" s="196" t="s">
        <v>152</v>
      </c>
      <c r="H106" s="197">
        <v>21.75</v>
      </c>
      <c r="I106" s="198"/>
      <c r="J106" s="199">
        <f>ROUND(I106*H106,2)</f>
        <v>0</v>
      </c>
      <c r="K106" s="195" t="s">
        <v>141</v>
      </c>
      <c r="L106" s="61"/>
      <c r="M106" s="200" t="s">
        <v>21</v>
      </c>
      <c r="N106" s="201" t="s">
        <v>43</v>
      </c>
      <c r="O106" s="42"/>
      <c r="P106" s="202">
        <f>O106*H106</f>
        <v>0</v>
      </c>
      <c r="Q106" s="202">
        <v>1.7000000000000001E-4</v>
      </c>
      <c r="R106" s="202">
        <f>Q106*H106</f>
        <v>3.6975000000000003E-3</v>
      </c>
      <c r="S106" s="202">
        <v>0</v>
      </c>
      <c r="T106" s="203">
        <f>S106*H106</f>
        <v>0</v>
      </c>
      <c r="AR106" s="24" t="s">
        <v>142</v>
      </c>
      <c r="AT106" s="24" t="s">
        <v>137</v>
      </c>
      <c r="AU106" s="24" t="s">
        <v>81</v>
      </c>
      <c r="AY106" s="24" t="s">
        <v>135</v>
      </c>
      <c r="BE106" s="204">
        <f>IF(N106="základní",J106,0)</f>
        <v>0</v>
      </c>
      <c r="BF106" s="204">
        <f>IF(N106="snížená",J106,0)</f>
        <v>0</v>
      </c>
      <c r="BG106" s="204">
        <f>IF(N106="zákl. přenesená",J106,0)</f>
        <v>0</v>
      </c>
      <c r="BH106" s="204">
        <f>IF(N106="sníž. přenesená",J106,0)</f>
        <v>0</v>
      </c>
      <c r="BI106" s="204">
        <f>IF(N106="nulová",J106,0)</f>
        <v>0</v>
      </c>
      <c r="BJ106" s="24" t="s">
        <v>77</v>
      </c>
      <c r="BK106" s="204">
        <f>ROUND(I106*H106,2)</f>
        <v>0</v>
      </c>
      <c r="BL106" s="24" t="s">
        <v>142</v>
      </c>
      <c r="BM106" s="24" t="s">
        <v>197</v>
      </c>
    </row>
    <row r="107" spans="2:65" s="11" customFormat="1">
      <c r="B107" s="205"/>
      <c r="C107" s="206"/>
      <c r="D107" s="219" t="s">
        <v>144</v>
      </c>
      <c r="E107" s="229" t="s">
        <v>21</v>
      </c>
      <c r="F107" s="230" t="s">
        <v>761</v>
      </c>
      <c r="G107" s="206"/>
      <c r="H107" s="231">
        <v>21.75</v>
      </c>
      <c r="I107" s="211"/>
      <c r="J107" s="206"/>
      <c r="K107" s="206"/>
      <c r="L107" s="212"/>
      <c r="M107" s="213"/>
      <c r="N107" s="214"/>
      <c r="O107" s="214"/>
      <c r="P107" s="214"/>
      <c r="Q107" s="214"/>
      <c r="R107" s="214"/>
      <c r="S107" s="214"/>
      <c r="T107" s="215"/>
      <c r="AT107" s="216" t="s">
        <v>144</v>
      </c>
      <c r="AU107" s="216" t="s">
        <v>81</v>
      </c>
      <c r="AV107" s="11" t="s">
        <v>81</v>
      </c>
      <c r="AW107" s="11" t="s">
        <v>35</v>
      </c>
      <c r="AX107" s="11" t="s">
        <v>77</v>
      </c>
      <c r="AY107" s="216" t="s">
        <v>135</v>
      </c>
    </row>
    <row r="108" spans="2:65" s="1" customFormat="1" ht="20.399999999999999" customHeight="1">
      <c r="B108" s="41"/>
      <c r="C108" s="232" t="s">
        <v>175</v>
      </c>
      <c r="D108" s="232" t="s">
        <v>201</v>
      </c>
      <c r="E108" s="233" t="s">
        <v>202</v>
      </c>
      <c r="F108" s="234" t="s">
        <v>203</v>
      </c>
      <c r="G108" s="235" t="s">
        <v>190</v>
      </c>
      <c r="H108" s="236">
        <v>23.925000000000001</v>
      </c>
      <c r="I108" s="237"/>
      <c r="J108" s="238">
        <f>ROUND(I108*H108,2)</f>
        <v>0</v>
      </c>
      <c r="K108" s="234" t="s">
        <v>141</v>
      </c>
      <c r="L108" s="239"/>
      <c r="M108" s="240" t="s">
        <v>21</v>
      </c>
      <c r="N108" s="241" t="s">
        <v>43</v>
      </c>
      <c r="O108" s="42"/>
      <c r="P108" s="202">
        <f>O108*H108</f>
        <v>0</v>
      </c>
      <c r="Q108" s="202">
        <v>2.9999999999999997E-4</v>
      </c>
      <c r="R108" s="202">
        <f>Q108*H108</f>
        <v>7.1774999999999999E-3</v>
      </c>
      <c r="S108" s="202">
        <v>0</v>
      </c>
      <c r="T108" s="203">
        <f>S108*H108</f>
        <v>0</v>
      </c>
      <c r="AR108" s="24" t="s">
        <v>181</v>
      </c>
      <c r="AT108" s="24" t="s">
        <v>201</v>
      </c>
      <c r="AU108" s="24" t="s">
        <v>81</v>
      </c>
      <c r="AY108" s="24" t="s">
        <v>135</v>
      </c>
      <c r="BE108" s="204">
        <f>IF(N108="základní",J108,0)</f>
        <v>0</v>
      </c>
      <c r="BF108" s="204">
        <f>IF(N108="snížená",J108,0)</f>
        <v>0</v>
      </c>
      <c r="BG108" s="204">
        <f>IF(N108="zákl. přenesená",J108,0)</f>
        <v>0</v>
      </c>
      <c r="BH108" s="204">
        <f>IF(N108="sníž. přenesená",J108,0)</f>
        <v>0</v>
      </c>
      <c r="BI108" s="204">
        <f>IF(N108="nulová",J108,0)</f>
        <v>0</v>
      </c>
      <c r="BJ108" s="24" t="s">
        <v>77</v>
      </c>
      <c r="BK108" s="204">
        <f>ROUND(I108*H108,2)</f>
        <v>0</v>
      </c>
      <c r="BL108" s="24" t="s">
        <v>142</v>
      </c>
      <c r="BM108" s="24" t="s">
        <v>204</v>
      </c>
    </row>
    <row r="109" spans="2:65" s="11" customFormat="1">
      <c r="B109" s="205"/>
      <c r="C109" s="206"/>
      <c r="D109" s="207" t="s">
        <v>144</v>
      </c>
      <c r="E109" s="208" t="s">
        <v>21</v>
      </c>
      <c r="F109" s="209" t="s">
        <v>762</v>
      </c>
      <c r="G109" s="206"/>
      <c r="H109" s="210">
        <v>23.925000000000001</v>
      </c>
      <c r="I109" s="211"/>
      <c r="J109" s="206"/>
      <c r="K109" s="206"/>
      <c r="L109" s="212"/>
      <c r="M109" s="213"/>
      <c r="N109" s="214"/>
      <c r="O109" s="214"/>
      <c r="P109" s="214"/>
      <c r="Q109" s="214"/>
      <c r="R109" s="214"/>
      <c r="S109" s="214"/>
      <c r="T109" s="215"/>
      <c r="AT109" s="216" t="s">
        <v>144</v>
      </c>
      <c r="AU109" s="216" t="s">
        <v>81</v>
      </c>
      <c r="AV109" s="11" t="s">
        <v>81</v>
      </c>
      <c r="AW109" s="11" t="s">
        <v>35</v>
      </c>
      <c r="AX109" s="11" t="s">
        <v>77</v>
      </c>
      <c r="AY109" s="216" t="s">
        <v>135</v>
      </c>
    </row>
    <row r="110" spans="2:65" s="10" customFormat="1" ht="29.85" customHeight="1">
      <c r="B110" s="176"/>
      <c r="C110" s="177"/>
      <c r="D110" s="190" t="s">
        <v>71</v>
      </c>
      <c r="E110" s="191" t="s">
        <v>225</v>
      </c>
      <c r="F110" s="191" t="s">
        <v>226</v>
      </c>
      <c r="G110" s="177"/>
      <c r="H110" s="177"/>
      <c r="I110" s="180"/>
      <c r="J110" s="192">
        <f>BK110</f>
        <v>0</v>
      </c>
      <c r="K110" s="177"/>
      <c r="L110" s="182"/>
      <c r="M110" s="183"/>
      <c r="N110" s="184"/>
      <c r="O110" s="184"/>
      <c r="P110" s="185">
        <f>SUM(P111:P145)</f>
        <v>0</v>
      </c>
      <c r="Q110" s="184"/>
      <c r="R110" s="185">
        <f>SUM(R111:R145)</f>
        <v>9.5582E-2</v>
      </c>
      <c r="S110" s="184"/>
      <c r="T110" s="186">
        <f>SUM(T111:T145)</f>
        <v>0</v>
      </c>
      <c r="AR110" s="187" t="s">
        <v>77</v>
      </c>
      <c r="AT110" s="188" t="s">
        <v>71</v>
      </c>
      <c r="AU110" s="188" t="s">
        <v>77</v>
      </c>
      <c r="AY110" s="187" t="s">
        <v>135</v>
      </c>
      <c r="BK110" s="189">
        <f>SUM(BK111:BK145)</f>
        <v>0</v>
      </c>
    </row>
    <row r="111" spans="2:65" s="1" customFormat="1" ht="28.8" customHeight="1">
      <c r="B111" s="41"/>
      <c r="C111" s="193" t="s">
        <v>181</v>
      </c>
      <c r="D111" s="193" t="s">
        <v>137</v>
      </c>
      <c r="E111" s="194" t="s">
        <v>227</v>
      </c>
      <c r="F111" s="195" t="s">
        <v>228</v>
      </c>
      <c r="G111" s="196" t="s">
        <v>152</v>
      </c>
      <c r="H111" s="197">
        <v>23.08</v>
      </c>
      <c r="I111" s="198"/>
      <c r="J111" s="199">
        <f>ROUND(I111*H111,2)</f>
        <v>0</v>
      </c>
      <c r="K111" s="195" t="s">
        <v>21</v>
      </c>
      <c r="L111" s="61"/>
      <c r="M111" s="200" t="s">
        <v>21</v>
      </c>
      <c r="N111" s="201" t="s">
        <v>43</v>
      </c>
      <c r="O111" s="42"/>
      <c r="P111" s="202">
        <f>O111*H111</f>
        <v>0</v>
      </c>
      <c r="Q111" s="202">
        <v>0</v>
      </c>
      <c r="R111" s="202">
        <f>Q111*H111</f>
        <v>0</v>
      </c>
      <c r="S111" s="202">
        <v>0</v>
      </c>
      <c r="T111" s="203">
        <f>S111*H111</f>
        <v>0</v>
      </c>
      <c r="AR111" s="24" t="s">
        <v>142</v>
      </c>
      <c r="AT111" s="24" t="s">
        <v>137</v>
      </c>
      <c r="AU111" s="24" t="s">
        <v>81</v>
      </c>
      <c r="AY111" s="24" t="s">
        <v>135</v>
      </c>
      <c r="BE111" s="204">
        <f>IF(N111="základní",J111,0)</f>
        <v>0</v>
      </c>
      <c r="BF111" s="204">
        <f>IF(N111="snížená",J111,0)</f>
        <v>0</v>
      </c>
      <c r="BG111" s="204">
        <f>IF(N111="zákl. přenesená",J111,0)</f>
        <v>0</v>
      </c>
      <c r="BH111" s="204">
        <f>IF(N111="sníž. přenesená",J111,0)</f>
        <v>0</v>
      </c>
      <c r="BI111" s="204">
        <f>IF(N111="nulová",J111,0)</f>
        <v>0</v>
      </c>
      <c r="BJ111" s="24" t="s">
        <v>77</v>
      </c>
      <c r="BK111" s="204">
        <f>ROUND(I111*H111,2)</f>
        <v>0</v>
      </c>
      <c r="BL111" s="24" t="s">
        <v>142</v>
      </c>
      <c r="BM111" s="24" t="s">
        <v>229</v>
      </c>
    </row>
    <row r="112" spans="2:65" s="11" customFormat="1">
      <c r="B112" s="205"/>
      <c r="C112" s="206"/>
      <c r="D112" s="219" t="s">
        <v>144</v>
      </c>
      <c r="E112" s="229" t="s">
        <v>21</v>
      </c>
      <c r="F112" s="230" t="s">
        <v>763</v>
      </c>
      <c r="G112" s="206"/>
      <c r="H112" s="231">
        <v>23.08</v>
      </c>
      <c r="I112" s="211"/>
      <c r="J112" s="206"/>
      <c r="K112" s="206"/>
      <c r="L112" s="212"/>
      <c r="M112" s="213"/>
      <c r="N112" s="214"/>
      <c r="O112" s="214"/>
      <c r="P112" s="214"/>
      <c r="Q112" s="214"/>
      <c r="R112" s="214"/>
      <c r="S112" s="214"/>
      <c r="T112" s="215"/>
      <c r="AT112" s="216" t="s">
        <v>144</v>
      </c>
      <c r="AU112" s="216" t="s">
        <v>81</v>
      </c>
      <c r="AV112" s="11" t="s">
        <v>81</v>
      </c>
      <c r="AW112" s="11" t="s">
        <v>35</v>
      </c>
      <c r="AX112" s="11" t="s">
        <v>77</v>
      </c>
      <c r="AY112" s="216" t="s">
        <v>135</v>
      </c>
    </row>
    <row r="113" spans="2:65" s="1" customFormat="1" ht="20.399999999999999" customHeight="1">
      <c r="B113" s="41"/>
      <c r="C113" s="193" t="s">
        <v>187</v>
      </c>
      <c r="D113" s="193" t="s">
        <v>137</v>
      </c>
      <c r="E113" s="194" t="s">
        <v>244</v>
      </c>
      <c r="F113" s="195" t="s">
        <v>245</v>
      </c>
      <c r="G113" s="196" t="s">
        <v>152</v>
      </c>
      <c r="H113" s="197">
        <v>18.294</v>
      </c>
      <c r="I113" s="198"/>
      <c r="J113" s="199">
        <f>ROUND(I113*H113,2)</f>
        <v>0</v>
      </c>
      <c r="K113" s="195" t="s">
        <v>141</v>
      </c>
      <c r="L113" s="61"/>
      <c r="M113" s="200" t="s">
        <v>21</v>
      </c>
      <c r="N113" s="201" t="s">
        <v>43</v>
      </c>
      <c r="O113" s="42"/>
      <c r="P113" s="202">
        <f>O113*H113</f>
        <v>0</v>
      </c>
      <c r="Q113" s="202">
        <v>0</v>
      </c>
      <c r="R113" s="202">
        <f>Q113*H113</f>
        <v>0</v>
      </c>
      <c r="S113" s="202">
        <v>0</v>
      </c>
      <c r="T113" s="203">
        <f>S113*H113</f>
        <v>0</v>
      </c>
      <c r="AR113" s="24" t="s">
        <v>142</v>
      </c>
      <c r="AT113" s="24" t="s">
        <v>137</v>
      </c>
      <c r="AU113" s="24" t="s">
        <v>81</v>
      </c>
      <c r="AY113" s="24" t="s">
        <v>135</v>
      </c>
      <c r="BE113" s="204">
        <f>IF(N113="základní",J113,0)</f>
        <v>0</v>
      </c>
      <c r="BF113" s="204">
        <f>IF(N113="snížená",J113,0)</f>
        <v>0</v>
      </c>
      <c r="BG113" s="204">
        <f>IF(N113="zákl. přenesená",J113,0)</f>
        <v>0</v>
      </c>
      <c r="BH113" s="204">
        <f>IF(N113="sníž. přenesená",J113,0)</f>
        <v>0</v>
      </c>
      <c r="BI113" s="204">
        <f>IF(N113="nulová",J113,0)</f>
        <v>0</v>
      </c>
      <c r="BJ113" s="24" t="s">
        <v>77</v>
      </c>
      <c r="BK113" s="204">
        <f>ROUND(I113*H113,2)</f>
        <v>0</v>
      </c>
      <c r="BL113" s="24" t="s">
        <v>142</v>
      </c>
      <c r="BM113" s="24" t="s">
        <v>246</v>
      </c>
    </row>
    <row r="114" spans="2:65" s="14" customFormat="1">
      <c r="B114" s="253"/>
      <c r="C114" s="254"/>
      <c r="D114" s="207" t="s">
        <v>144</v>
      </c>
      <c r="E114" s="255" t="s">
        <v>21</v>
      </c>
      <c r="F114" s="256" t="s">
        <v>764</v>
      </c>
      <c r="G114" s="254"/>
      <c r="H114" s="257" t="s">
        <v>21</v>
      </c>
      <c r="I114" s="258"/>
      <c r="J114" s="254"/>
      <c r="K114" s="254"/>
      <c r="L114" s="259"/>
      <c r="M114" s="260"/>
      <c r="N114" s="261"/>
      <c r="O114" s="261"/>
      <c r="P114" s="261"/>
      <c r="Q114" s="261"/>
      <c r="R114" s="261"/>
      <c r="S114" s="261"/>
      <c r="T114" s="262"/>
      <c r="AT114" s="263" t="s">
        <v>144</v>
      </c>
      <c r="AU114" s="263" t="s">
        <v>81</v>
      </c>
      <c r="AV114" s="14" t="s">
        <v>77</v>
      </c>
      <c r="AW114" s="14" t="s">
        <v>35</v>
      </c>
      <c r="AX114" s="14" t="s">
        <v>72</v>
      </c>
      <c r="AY114" s="263" t="s">
        <v>135</v>
      </c>
    </row>
    <row r="115" spans="2:65" s="11" customFormat="1">
      <c r="B115" s="205"/>
      <c r="C115" s="206"/>
      <c r="D115" s="207" t="s">
        <v>144</v>
      </c>
      <c r="E115" s="208" t="s">
        <v>21</v>
      </c>
      <c r="F115" s="209" t="s">
        <v>21</v>
      </c>
      <c r="G115" s="206"/>
      <c r="H115" s="210">
        <v>0</v>
      </c>
      <c r="I115" s="211"/>
      <c r="J115" s="206"/>
      <c r="K115" s="206"/>
      <c r="L115" s="212"/>
      <c r="M115" s="213"/>
      <c r="N115" s="214"/>
      <c r="O115" s="214"/>
      <c r="P115" s="214"/>
      <c r="Q115" s="214"/>
      <c r="R115" s="214"/>
      <c r="S115" s="214"/>
      <c r="T115" s="215"/>
      <c r="AT115" s="216" t="s">
        <v>144</v>
      </c>
      <c r="AU115" s="216" t="s">
        <v>81</v>
      </c>
      <c r="AV115" s="11" t="s">
        <v>81</v>
      </c>
      <c r="AW115" s="11" t="s">
        <v>35</v>
      </c>
      <c r="AX115" s="11" t="s">
        <v>72</v>
      </c>
      <c r="AY115" s="216" t="s">
        <v>135</v>
      </c>
    </row>
    <row r="116" spans="2:65" s="11" customFormat="1">
      <c r="B116" s="205"/>
      <c r="C116" s="206"/>
      <c r="D116" s="207" t="s">
        <v>144</v>
      </c>
      <c r="E116" s="208" t="s">
        <v>21</v>
      </c>
      <c r="F116" s="209" t="s">
        <v>765</v>
      </c>
      <c r="G116" s="206"/>
      <c r="H116" s="210">
        <v>8.14</v>
      </c>
      <c r="I116" s="211"/>
      <c r="J116" s="206"/>
      <c r="K116" s="206"/>
      <c r="L116" s="212"/>
      <c r="M116" s="213"/>
      <c r="N116" s="214"/>
      <c r="O116" s="214"/>
      <c r="P116" s="214"/>
      <c r="Q116" s="214"/>
      <c r="R116" s="214"/>
      <c r="S116" s="214"/>
      <c r="T116" s="215"/>
      <c r="AT116" s="216" t="s">
        <v>144</v>
      </c>
      <c r="AU116" s="216" t="s">
        <v>81</v>
      </c>
      <c r="AV116" s="11" t="s">
        <v>81</v>
      </c>
      <c r="AW116" s="11" t="s">
        <v>35</v>
      </c>
      <c r="AX116" s="11" t="s">
        <v>72</v>
      </c>
      <c r="AY116" s="216" t="s">
        <v>135</v>
      </c>
    </row>
    <row r="117" spans="2:65" s="13" customFormat="1">
      <c r="B117" s="242"/>
      <c r="C117" s="243"/>
      <c r="D117" s="207" t="s">
        <v>144</v>
      </c>
      <c r="E117" s="244" t="s">
        <v>21</v>
      </c>
      <c r="F117" s="245" t="s">
        <v>766</v>
      </c>
      <c r="G117" s="243"/>
      <c r="H117" s="246">
        <v>8.14</v>
      </c>
      <c r="I117" s="247"/>
      <c r="J117" s="243"/>
      <c r="K117" s="243"/>
      <c r="L117" s="248"/>
      <c r="M117" s="249"/>
      <c r="N117" s="250"/>
      <c r="O117" s="250"/>
      <c r="P117" s="250"/>
      <c r="Q117" s="250"/>
      <c r="R117" s="250"/>
      <c r="S117" s="250"/>
      <c r="T117" s="251"/>
      <c r="AT117" s="252" t="s">
        <v>144</v>
      </c>
      <c r="AU117" s="252" t="s">
        <v>81</v>
      </c>
      <c r="AV117" s="13" t="s">
        <v>84</v>
      </c>
      <c r="AW117" s="13" t="s">
        <v>35</v>
      </c>
      <c r="AX117" s="13" t="s">
        <v>72</v>
      </c>
      <c r="AY117" s="252" t="s">
        <v>135</v>
      </c>
    </row>
    <row r="118" spans="2:65" s="11" customFormat="1">
      <c r="B118" s="205"/>
      <c r="C118" s="206"/>
      <c r="D118" s="207" t="s">
        <v>144</v>
      </c>
      <c r="E118" s="208" t="s">
        <v>21</v>
      </c>
      <c r="F118" s="209" t="s">
        <v>767</v>
      </c>
      <c r="G118" s="206"/>
      <c r="H118" s="210">
        <v>5.5780000000000003</v>
      </c>
      <c r="I118" s="211"/>
      <c r="J118" s="206"/>
      <c r="K118" s="206"/>
      <c r="L118" s="212"/>
      <c r="M118" s="213"/>
      <c r="N118" s="214"/>
      <c r="O118" s="214"/>
      <c r="P118" s="214"/>
      <c r="Q118" s="214"/>
      <c r="R118" s="214"/>
      <c r="S118" s="214"/>
      <c r="T118" s="215"/>
      <c r="AT118" s="216" t="s">
        <v>144</v>
      </c>
      <c r="AU118" s="216" t="s">
        <v>81</v>
      </c>
      <c r="AV118" s="11" t="s">
        <v>81</v>
      </c>
      <c r="AW118" s="11" t="s">
        <v>35</v>
      </c>
      <c r="AX118" s="11" t="s">
        <v>72</v>
      </c>
      <c r="AY118" s="216" t="s">
        <v>135</v>
      </c>
    </row>
    <row r="119" spans="2:65" s="11" customFormat="1">
      <c r="B119" s="205"/>
      <c r="C119" s="206"/>
      <c r="D119" s="207" t="s">
        <v>144</v>
      </c>
      <c r="E119" s="208" t="s">
        <v>21</v>
      </c>
      <c r="F119" s="209" t="s">
        <v>768</v>
      </c>
      <c r="G119" s="206"/>
      <c r="H119" s="210">
        <v>4.5759999999999996</v>
      </c>
      <c r="I119" s="211"/>
      <c r="J119" s="206"/>
      <c r="K119" s="206"/>
      <c r="L119" s="212"/>
      <c r="M119" s="213"/>
      <c r="N119" s="214"/>
      <c r="O119" s="214"/>
      <c r="P119" s="214"/>
      <c r="Q119" s="214"/>
      <c r="R119" s="214"/>
      <c r="S119" s="214"/>
      <c r="T119" s="215"/>
      <c r="AT119" s="216" t="s">
        <v>144</v>
      </c>
      <c r="AU119" s="216" t="s">
        <v>81</v>
      </c>
      <c r="AV119" s="11" t="s">
        <v>81</v>
      </c>
      <c r="AW119" s="11" t="s">
        <v>35</v>
      </c>
      <c r="AX119" s="11" t="s">
        <v>72</v>
      </c>
      <c r="AY119" s="216" t="s">
        <v>135</v>
      </c>
    </row>
    <row r="120" spans="2:65" s="13" customFormat="1">
      <c r="B120" s="242"/>
      <c r="C120" s="243"/>
      <c r="D120" s="207" t="s">
        <v>144</v>
      </c>
      <c r="E120" s="244" t="s">
        <v>21</v>
      </c>
      <c r="F120" s="245" t="s">
        <v>769</v>
      </c>
      <c r="G120" s="243"/>
      <c r="H120" s="246">
        <v>10.154</v>
      </c>
      <c r="I120" s="247"/>
      <c r="J120" s="243"/>
      <c r="K120" s="243"/>
      <c r="L120" s="248"/>
      <c r="M120" s="249"/>
      <c r="N120" s="250"/>
      <c r="O120" s="250"/>
      <c r="P120" s="250"/>
      <c r="Q120" s="250"/>
      <c r="R120" s="250"/>
      <c r="S120" s="250"/>
      <c r="T120" s="251"/>
      <c r="AT120" s="252" t="s">
        <v>144</v>
      </c>
      <c r="AU120" s="252" t="s">
        <v>81</v>
      </c>
      <c r="AV120" s="13" t="s">
        <v>84</v>
      </c>
      <c r="AW120" s="13" t="s">
        <v>35</v>
      </c>
      <c r="AX120" s="13" t="s">
        <v>72</v>
      </c>
      <c r="AY120" s="252" t="s">
        <v>135</v>
      </c>
    </row>
    <row r="121" spans="2:65" s="12" customFormat="1">
      <c r="B121" s="217"/>
      <c r="C121" s="218"/>
      <c r="D121" s="219" t="s">
        <v>144</v>
      </c>
      <c r="E121" s="220" t="s">
        <v>21</v>
      </c>
      <c r="F121" s="221" t="s">
        <v>149</v>
      </c>
      <c r="G121" s="218"/>
      <c r="H121" s="222">
        <v>18.294</v>
      </c>
      <c r="I121" s="223"/>
      <c r="J121" s="218"/>
      <c r="K121" s="218"/>
      <c r="L121" s="224"/>
      <c r="M121" s="225"/>
      <c r="N121" s="226"/>
      <c r="O121" s="226"/>
      <c r="P121" s="226"/>
      <c r="Q121" s="226"/>
      <c r="R121" s="226"/>
      <c r="S121" s="226"/>
      <c r="T121" s="227"/>
      <c r="AT121" s="228" t="s">
        <v>144</v>
      </c>
      <c r="AU121" s="228" t="s">
        <v>81</v>
      </c>
      <c r="AV121" s="12" t="s">
        <v>142</v>
      </c>
      <c r="AW121" s="12" t="s">
        <v>35</v>
      </c>
      <c r="AX121" s="12" t="s">
        <v>77</v>
      </c>
      <c r="AY121" s="228" t="s">
        <v>135</v>
      </c>
    </row>
    <row r="122" spans="2:65" s="1" customFormat="1" ht="28.8" customHeight="1">
      <c r="B122" s="41"/>
      <c r="C122" s="193" t="s">
        <v>194</v>
      </c>
      <c r="D122" s="193" t="s">
        <v>137</v>
      </c>
      <c r="E122" s="194" t="s">
        <v>260</v>
      </c>
      <c r="F122" s="195" t="s">
        <v>261</v>
      </c>
      <c r="G122" s="196" t="s">
        <v>152</v>
      </c>
      <c r="H122" s="197">
        <v>18.294</v>
      </c>
      <c r="I122" s="198"/>
      <c r="J122" s="199">
        <f>ROUND(I122*H122,2)</f>
        <v>0</v>
      </c>
      <c r="K122" s="195" t="s">
        <v>21</v>
      </c>
      <c r="L122" s="61"/>
      <c r="M122" s="200" t="s">
        <v>21</v>
      </c>
      <c r="N122" s="201" t="s">
        <v>43</v>
      </c>
      <c r="O122" s="42"/>
      <c r="P122" s="202">
        <f>O122*H122</f>
        <v>0</v>
      </c>
      <c r="Q122" s="202">
        <v>0</v>
      </c>
      <c r="R122" s="202">
        <f>Q122*H122</f>
        <v>0</v>
      </c>
      <c r="S122" s="202">
        <v>0</v>
      </c>
      <c r="T122" s="203">
        <f>S122*H122</f>
        <v>0</v>
      </c>
      <c r="AR122" s="24" t="s">
        <v>142</v>
      </c>
      <c r="AT122" s="24" t="s">
        <v>137</v>
      </c>
      <c r="AU122" s="24" t="s">
        <v>81</v>
      </c>
      <c r="AY122" s="24" t="s">
        <v>135</v>
      </c>
      <c r="BE122" s="204">
        <f>IF(N122="základní",J122,0)</f>
        <v>0</v>
      </c>
      <c r="BF122" s="204">
        <f>IF(N122="snížená",J122,0)</f>
        <v>0</v>
      </c>
      <c r="BG122" s="204">
        <f>IF(N122="zákl. přenesená",J122,0)</f>
        <v>0</v>
      </c>
      <c r="BH122" s="204">
        <f>IF(N122="sníž. přenesená",J122,0)</f>
        <v>0</v>
      </c>
      <c r="BI122" s="204">
        <f>IF(N122="nulová",J122,0)</f>
        <v>0</v>
      </c>
      <c r="BJ122" s="24" t="s">
        <v>77</v>
      </c>
      <c r="BK122" s="204">
        <f>ROUND(I122*H122,2)</f>
        <v>0</v>
      </c>
      <c r="BL122" s="24" t="s">
        <v>142</v>
      </c>
      <c r="BM122" s="24" t="s">
        <v>262</v>
      </c>
    </row>
    <row r="123" spans="2:65" s="14" customFormat="1">
      <c r="B123" s="253"/>
      <c r="C123" s="254"/>
      <c r="D123" s="207" t="s">
        <v>144</v>
      </c>
      <c r="E123" s="255" t="s">
        <v>21</v>
      </c>
      <c r="F123" s="256" t="s">
        <v>764</v>
      </c>
      <c r="G123" s="254"/>
      <c r="H123" s="257" t="s">
        <v>21</v>
      </c>
      <c r="I123" s="258"/>
      <c r="J123" s="254"/>
      <c r="K123" s="254"/>
      <c r="L123" s="259"/>
      <c r="M123" s="260"/>
      <c r="N123" s="261"/>
      <c r="O123" s="261"/>
      <c r="P123" s="261"/>
      <c r="Q123" s="261"/>
      <c r="R123" s="261"/>
      <c r="S123" s="261"/>
      <c r="T123" s="262"/>
      <c r="AT123" s="263" t="s">
        <v>144</v>
      </c>
      <c r="AU123" s="263" t="s">
        <v>81</v>
      </c>
      <c r="AV123" s="14" t="s">
        <v>77</v>
      </c>
      <c r="AW123" s="14" t="s">
        <v>35</v>
      </c>
      <c r="AX123" s="14" t="s">
        <v>72</v>
      </c>
      <c r="AY123" s="263" t="s">
        <v>135</v>
      </c>
    </row>
    <row r="124" spans="2:65" s="11" customFormat="1">
      <c r="B124" s="205"/>
      <c r="C124" s="206"/>
      <c r="D124" s="207" t="s">
        <v>144</v>
      </c>
      <c r="E124" s="208" t="s">
        <v>21</v>
      </c>
      <c r="F124" s="209" t="s">
        <v>21</v>
      </c>
      <c r="G124" s="206"/>
      <c r="H124" s="210">
        <v>0</v>
      </c>
      <c r="I124" s="211"/>
      <c r="J124" s="206"/>
      <c r="K124" s="206"/>
      <c r="L124" s="212"/>
      <c r="M124" s="213"/>
      <c r="N124" s="214"/>
      <c r="O124" s="214"/>
      <c r="P124" s="214"/>
      <c r="Q124" s="214"/>
      <c r="R124" s="214"/>
      <c r="S124" s="214"/>
      <c r="T124" s="215"/>
      <c r="AT124" s="216" t="s">
        <v>144</v>
      </c>
      <c r="AU124" s="216" t="s">
        <v>81</v>
      </c>
      <c r="AV124" s="11" t="s">
        <v>81</v>
      </c>
      <c r="AW124" s="11" t="s">
        <v>35</v>
      </c>
      <c r="AX124" s="11" t="s">
        <v>72</v>
      </c>
      <c r="AY124" s="216" t="s">
        <v>135</v>
      </c>
    </row>
    <row r="125" spans="2:65" s="11" customFormat="1">
      <c r="B125" s="205"/>
      <c r="C125" s="206"/>
      <c r="D125" s="207" t="s">
        <v>144</v>
      </c>
      <c r="E125" s="208" t="s">
        <v>21</v>
      </c>
      <c r="F125" s="209" t="s">
        <v>765</v>
      </c>
      <c r="G125" s="206"/>
      <c r="H125" s="210">
        <v>8.14</v>
      </c>
      <c r="I125" s="211"/>
      <c r="J125" s="206"/>
      <c r="K125" s="206"/>
      <c r="L125" s="212"/>
      <c r="M125" s="213"/>
      <c r="N125" s="214"/>
      <c r="O125" s="214"/>
      <c r="P125" s="214"/>
      <c r="Q125" s="214"/>
      <c r="R125" s="214"/>
      <c r="S125" s="214"/>
      <c r="T125" s="215"/>
      <c r="AT125" s="216" t="s">
        <v>144</v>
      </c>
      <c r="AU125" s="216" t="s">
        <v>81</v>
      </c>
      <c r="AV125" s="11" t="s">
        <v>81</v>
      </c>
      <c r="AW125" s="11" t="s">
        <v>35</v>
      </c>
      <c r="AX125" s="11" t="s">
        <v>72</v>
      </c>
      <c r="AY125" s="216" t="s">
        <v>135</v>
      </c>
    </row>
    <row r="126" spans="2:65" s="13" customFormat="1">
      <c r="B126" s="242"/>
      <c r="C126" s="243"/>
      <c r="D126" s="207" t="s">
        <v>144</v>
      </c>
      <c r="E126" s="244" t="s">
        <v>21</v>
      </c>
      <c r="F126" s="245" t="s">
        <v>766</v>
      </c>
      <c r="G126" s="243"/>
      <c r="H126" s="246">
        <v>8.14</v>
      </c>
      <c r="I126" s="247"/>
      <c r="J126" s="243"/>
      <c r="K126" s="243"/>
      <c r="L126" s="248"/>
      <c r="M126" s="249"/>
      <c r="N126" s="250"/>
      <c r="O126" s="250"/>
      <c r="P126" s="250"/>
      <c r="Q126" s="250"/>
      <c r="R126" s="250"/>
      <c r="S126" s="250"/>
      <c r="T126" s="251"/>
      <c r="AT126" s="252" t="s">
        <v>144</v>
      </c>
      <c r="AU126" s="252" t="s">
        <v>81</v>
      </c>
      <c r="AV126" s="13" t="s">
        <v>84</v>
      </c>
      <c r="AW126" s="13" t="s">
        <v>35</v>
      </c>
      <c r="AX126" s="13" t="s">
        <v>72</v>
      </c>
      <c r="AY126" s="252" t="s">
        <v>135</v>
      </c>
    </row>
    <row r="127" spans="2:65" s="11" customFormat="1">
      <c r="B127" s="205"/>
      <c r="C127" s="206"/>
      <c r="D127" s="207" t="s">
        <v>144</v>
      </c>
      <c r="E127" s="208" t="s">
        <v>21</v>
      </c>
      <c r="F127" s="209" t="s">
        <v>767</v>
      </c>
      <c r="G127" s="206"/>
      <c r="H127" s="210">
        <v>5.5780000000000003</v>
      </c>
      <c r="I127" s="211"/>
      <c r="J127" s="206"/>
      <c r="K127" s="206"/>
      <c r="L127" s="212"/>
      <c r="M127" s="213"/>
      <c r="N127" s="214"/>
      <c r="O127" s="214"/>
      <c r="P127" s="214"/>
      <c r="Q127" s="214"/>
      <c r="R127" s="214"/>
      <c r="S127" s="214"/>
      <c r="T127" s="215"/>
      <c r="AT127" s="216" t="s">
        <v>144</v>
      </c>
      <c r="AU127" s="216" t="s">
        <v>81</v>
      </c>
      <c r="AV127" s="11" t="s">
        <v>81</v>
      </c>
      <c r="AW127" s="11" t="s">
        <v>35</v>
      </c>
      <c r="AX127" s="11" t="s">
        <v>72</v>
      </c>
      <c r="AY127" s="216" t="s">
        <v>135</v>
      </c>
    </row>
    <row r="128" spans="2:65" s="11" customFormat="1">
      <c r="B128" s="205"/>
      <c r="C128" s="206"/>
      <c r="D128" s="207" t="s">
        <v>144</v>
      </c>
      <c r="E128" s="208" t="s">
        <v>21</v>
      </c>
      <c r="F128" s="209" t="s">
        <v>768</v>
      </c>
      <c r="G128" s="206"/>
      <c r="H128" s="210">
        <v>4.5759999999999996</v>
      </c>
      <c r="I128" s="211"/>
      <c r="J128" s="206"/>
      <c r="K128" s="206"/>
      <c r="L128" s="212"/>
      <c r="M128" s="213"/>
      <c r="N128" s="214"/>
      <c r="O128" s="214"/>
      <c r="P128" s="214"/>
      <c r="Q128" s="214"/>
      <c r="R128" s="214"/>
      <c r="S128" s="214"/>
      <c r="T128" s="215"/>
      <c r="AT128" s="216" t="s">
        <v>144</v>
      </c>
      <c r="AU128" s="216" t="s">
        <v>81</v>
      </c>
      <c r="AV128" s="11" t="s">
        <v>81</v>
      </c>
      <c r="AW128" s="11" t="s">
        <v>35</v>
      </c>
      <c r="AX128" s="11" t="s">
        <v>72</v>
      </c>
      <c r="AY128" s="216" t="s">
        <v>135</v>
      </c>
    </row>
    <row r="129" spans="2:65" s="13" customFormat="1">
      <c r="B129" s="242"/>
      <c r="C129" s="243"/>
      <c r="D129" s="207" t="s">
        <v>144</v>
      </c>
      <c r="E129" s="244" t="s">
        <v>21</v>
      </c>
      <c r="F129" s="245" t="s">
        <v>769</v>
      </c>
      <c r="G129" s="243"/>
      <c r="H129" s="246">
        <v>10.154</v>
      </c>
      <c r="I129" s="247"/>
      <c r="J129" s="243"/>
      <c r="K129" s="243"/>
      <c r="L129" s="248"/>
      <c r="M129" s="249"/>
      <c r="N129" s="250"/>
      <c r="O129" s="250"/>
      <c r="P129" s="250"/>
      <c r="Q129" s="250"/>
      <c r="R129" s="250"/>
      <c r="S129" s="250"/>
      <c r="T129" s="251"/>
      <c r="AT129" s="252" t="s">
        <v>144</v>
      </c>
      <c r="AU129" s="252" t="s">
        <v>81</v>
      </c>
      <c r="AV129" s="13" t="s">
        <v>84</v>
      </c>
      <c r="AW129" s="13" t="s">
        <v>35</v>
      </c>
      <c r="AX129" s="13" t="s">
        <v>72</v>
      </c>
      <c r="AY129" s="252" t="s">
        <v>135</v>
      </c>
    </row>
    <row r="130" spans="2:65" s="12" customFormat="1">
      <c r="B130" s="217"/>
      <c r="C130" s="218"/>
      <c r="D130" s="219" t="s">
        <v>144</v>
      </c>
      <c r="E130" s="220" t="s">
        <v>21</v>
      </c>
      <c r="F130" s="221" t="s">
        <v>149</v>
      </c>
      <c r="G130" s="218"/>
      <c r="H130" s="222">
        <v>18.294</v>
      </c>
      <c r="I130" s="223"/>
      <c r="J130" s="218"/>
      <c r="K130" s="218"/>
      <c r="L130" s="224"/>
      <c r="M130" s="225"/>
      <c r="N130" s="226"/>
      <c r="O130" s="226"/>
      <c r="P130" s="226"/>
      <c r="Q130" s="226"/>
      <c r="R130" s="226"/>
      <c r="S130" s="226"/>
      <c r="T130" s="227"/>
      <c r="AT130" s="228" t="s">
        <v>144</v>
      </c>
      <c r="AU130" s="228" t="s">
        <v>81</v>
      </c>
      <c r="AV130" s="12" t="s">
        <v>142</v>
      </c>
      <c r="AW130" s="12" t="s">
        <v>35</v>
      </c>
      <c r="AX130" s="12" t="s">
        <v>77</v>
      </c>
      <c r="AY130" s="228" t="s">
        <v>135</v>
      </c>
    </row>
    <row r="131" spans="2:65" s="1" customFormat="1" ht="28.8" customHeight="1">
      <c r="B131" s="41"/>
      <c r="C131" s="193" t="s">
        <v>200</v>
      </c>
      <c r="D131" s="193" t="s">
        <v>137</v>
      </c>
      <c r="E131" s="194" t="s">
        <v>264</v>
      </c>
      <c r="F131" s="195" t="s">
        <v>265</v>
      </c>
      <c r="G131" s="196" t="s">
        <v>152</v>
      </c>
      <c r="H131" s="197">
        <v>18.294</v>
      </c>
      <c r="I131" s="198"/>
      <c r="J131" s="199">
        <f>ROUND(I131*H131,2)</f>
        <v>0</v>
      </c>
      <c r="K131" s="195" t="s">
        <v>21</v>
      </c>
      <c r="L131" s="61"/>
      <c r="M131" s="200" t="s">
        <v>21</v>
      </c>
      <c r="N131" s="201" t="s">
        <v>43</v>
      </c>
      <c r="O131" s="42"/>
      <c r="P131" s="202">
        <f>O131*H131</f>
        <v>0</v>
      </c>
      <c r="Q131" s="202">
        <v>3.0000000000000001E-3</v>
      </c>
      <c r="R131" s="202">
        <f>Q131*H131</f>
        <v>5.4882E-2</v>
      </c>
      <c r="S131" s="202">
        <v>0</v>
      </c>
      <c r="T131" s="203">
        <f>S131*H131</f>
        <v>0</v>
      </c>
      <c r="AR131" s="24" t="s">
        <v>142</v>
      </c>
      <c r="AT131" s="24" t="s">
        <v>137</v>
      </c>
      <c r="AU131" s="24" t="s">
        <v>81</v>
      </c>
      <c r="AY131" s="24" t="s">
        <v>135</v>
      </c>
      <c r="BE131" s="204">
        <f>IF(N131="základní",J131,0)</f>
        <v>0</v>
      </c>
      <c r="BF131" s="204">
        <f>IF(N131="snížená",J131,0)</f>
        <v>0</v>
      </c>
      <c r="BG131" s="204">
        <f>IF(N131="zákl. přenesená",J131,0)</f>
        <v>0</v>
      </c>
      <c r="BH131" s="204">
        <f>IF(N131="sníž. přenesená",J131,0)</f>
        <v>0</v>
      </c>
      <c r="BI131" s="204">
        <f>IF(N131="nulová",J131,0)</f>
        <v>0</v>
      </c>
      <c r="BJ131" s="24" t="s">
        <v>77</v>
      </c>
      <c r="BK131" s="204">
        <f>ROUND(I131*H131,2)</f>
        <v>0</v>
      </c>
      <c r="BL131" s="24" t="s">
        <v>142</v>
      </c>
      <c r="BM131" s="24" t="s">
        <v>266</v>
      </c>
    </row>
    <row r="132" spans="2:65" s="14" customFormat="1">
      <c r="B132" s="253"/>
      <c r="C132" s="254"/>
      <c r="D132" s="207" t="s">
        <v>144</v>
      </c>
      <c r="E132" s="255" t="s">
        <v>21</v>
      </c>
      <c r="F132" s="256" t="s">
        <v>764</v>
      </c>
      <c r="G132" s="254"/>
      <c r="H132" s="257" t="s">
        <v>21</v>
      </c>
      <c r="I132" s="258"/>
      <c r="J132" s="254"/>
      <c r="K132" s="254"/>
      <c r="L132" s="259"/>
      <c r="M132" s="260"/>
      <c r="N132" s="261"/>
      <c r="O132" s="261"/>
      <c r="P132" s="261"/>
      <c r="Q132" s="261"/>
      <c r="R132" s="261"/>
      <c r="S132" s="261"/>
      <c r="T132" s="262"/>
      <c r="AT132" s="263" t="s">
        <v>144</v>
      </c>
      <c r="AU132" s="263" t="s">
        <v>81</v>
      </c>
      <c r="AV132" s="14" t="s">
        <v>77</v>
      </c>
      <c r="AW132" s="14" t="s">
        <v>35</v>
      </c>
      <c r="AX132" s="14" t="s">
        <v>72</v>
      </c>
      <c r="AY132" s="263" t="s">
        <v>135</v>
      </c>
    </row>
    <row r="133" spans="2:65" s="11" customFormat="1">
      <c r="B133" s="205"/>
      <c r="C133" s="206"/>
      <c r="D133" s="207" t="s">
        <v>144</v>
      </c>
      <c r="E133" s="208" t="s">
        <v>21</v>
      </c>
      <c r="F133" s="209" t="s">
        <v>21</v>
      </c>
      <c r="G133" s="206"/>
      <c r="H133" s="210">
        <v>0</v>
      </c>
      <c r="I133" s="211"/>
      <c r="J133" s="206"/>
      <c r="K133" s="206"/>
      <c r="L133" s="212"/>
      <c r="M133" s="213"/>
      <c r="N133" s="214"/>
      <c r="O133" s="214"/>
      <c r="P133" s="214"/>
      <c r="Q133" s="214"/>
      <c r="R133" s="214"/>
      <c r="S133" s="214"/>
      <c r="T133" s="215"/>
      <c r="AT133" s="216" t="s">
        <v>144</v>
      </c>
      <c r="AU133" s="216" t="s">
        <v>81</v>
      </c>
      <c r="AV133" s="11" t="s">
        <v>81</v>
      </c>
      <c r="AW133" s="11" t="s">
        <v>35</v>
      </c>
      <c r="AX133" s="11" t="s">
        <v>72</v>
      </c>
      <c r="AY133" s="216" t="s">
        <v>135</v>
      </c>
    </row>
    <row r="134" spans="2:65" s="11" customFormat="1">
      <c r="B134" s="205"/>
      <c r="C134" s="206"/>
      <c r="D134" s="207" t="s">
        <v>144</v>
      </c>
      <c r="E134" s="208" t="s">
        <v>21</v>
      </c>
      <c r="F134" s="209" t="s">
        <v>765</v>
      </c>
      <c r="G134" s="206"/>
      <c r="H134" s="210">
        <v>8.14</v>
      </c>
      <c r="I134" s="211"/>
      <c r="J134" s="206"/>
      <c r="K134" s="206"/>
      <c r="L134" s="212"/>
      <c r="M134" s="213"/>
      <c r="N134" s="214"/>
      <c r="O134" s="214"/>
      <c r="P134" s="214"/>
      <c r="Q134" s="214"/>
      <c r="R134" s="214"/>
      <c r="S134" s="214"/>
      <c r="T134" s="215"/>
      <c r="AT134" s="216" t="s">
        <v>144</v>
      </c>
      <c r="AU134" s="216" t="s">
        <v>81</v>
      </c>
      <c r="AV134" s="11" t="s">
        <v>81</v>
      </c>
      <c r="AW134" s="11" t="s">
        <v>35</v>
      </c>
      <c r="AX134" s="11" t="s">
        <v>72</v>
      </c>
      <c r="AY134" s="216" t="s">
        <v>135</v>
      </c>
    </row>
    <row r="135" spans="2:65" s="13" customFormat="1">
      <c r="B135" s="242"/>
      <c r="C135" s="243"/>
      <c r="D135" s="207" t="s">
        <v>144</v>
      </c>
      <c r="E135" s="244" t="s">
        <v>21</v>
      </c>
      <c r="F135" s="245" t="s">
        <v>766</v>
      </c>
      <c r="G135" s="243"/>
      <c r="H135" s="246">
        <v>8.14</v>
      </c>
      <c r="I135" s="247"/>
      <c r="J135" s="243"/>
      <c r="K135" s="243"/>
      <c r="L135" s="248"/>
      <c r="M135" s="249"/>
      <c r="N135" s="250"/>
      <c r="O135" s="250"/>
      <c r="P135" s="250"/>
      <c r="Q135" s="250"/>
      <c r="R135" s="250"/>
      <c r="S135" s="250"/>
      <c r="T135" s="251"/>
      <c r="AT135" s="252" t="s">
        <v>144</v>
      </c>
      <c r="AU135" s="252" t="s">
        <v>81</v>
      </c>
      <c r="AV135" s="13" t="s">
        <v>84</v>
      </c>
      <c r="AW135" s="13" t="s">
        <v>35</v>
      </c>
      <c r="AX135" s="13" t="s">
        <v>72</v>
      </c>
      <c r="AY135" s="252" t="s">
        <v>135</v>
      </c>
    </row>
    <row r="136" spans="2:65" s="11" customFormat="1">
      <c r="B136" s="205"/>
      <c r="C136" s="206"/>
      <c r="D136" s="207" t="s">
        <v>144</v>
      </c>
      <c r="E136" s="208" t="s">
        <v>21</v>
      </c>
      <c r="F136" s="209" t="s">
        <v>767</v>
      </c>
      <c r="G136" s="206"/>
      <c r="H136" s="210">
        <v>5.5780000000000003</v>
      </c>
      <c r="I136" s="211"/>
      <c r="J136" s="206"/>
      <c r="K136" s="206"/>
      <c r="L136" s="212"/>
      <c r="M136" s="213"/>
      <c r="N136" s="214"/>
      <c r="O136" s="214"/>
      <c r="P136" s="214"/>
      <c r="Q136" s="214"/>
      <c r="R136" s="214"/>
      <c r="S136" s="214"/>
      <c r="T136" s="215"/>
      <c r="AT136" s="216" t="s">
        <v>144</v>
      </c>
      <c r="AU136" s="216" t="s">
        <v>81</v>
      </c>
      <c r="AV136" s="11" t="s">
        <v>81</v>
      </c>
      <c r="AW136" s="11" t="s">
        <v>35</v>
      </c>
      <c r="AX136" s="11" t="s">
        <v>72</v>
      </c>
      <c r="AY136" s="216" t="s">
        <v>135</v>
      </c>
    </row>
    <row r="137" spans="2:65" s="11" customFormat="1">
      <c r="B137" s="205"/>
      <c r="C137" s="206"/>
      <c r="D137" s="207" t="s">
        <v>144</v>
      </c>
      <c r="E137" s="208" t="s">
        <v>21</v>
      </c>
      <c r="F137" s="209" t="s">
        <v>768</v>
      </c>
      <c r="G137" s="206"/>
      <c r="H137" s="210">
        <v>4.5759999999999996</v>
      </c>
      <c r="I137" s="211"/>
      <c r="J137" s="206"/>
      <c r="K137" s="206"/>
      <c r="L137" s="212"/>
      <c r="M137" s="213"/>
      <c r="N137" s="214"/>
      <c r="O137" s="214"/>
      <c r="P137" s="214"/>
      <c r="Q137" s="214"/>
      <c r="R137" s="214"/>
      <c r="S137" s="214"/>
      <c r="T137" s="215"/>
      <c r="AT137" s="216" t="s">
        <v>144</v>
      </c>
      <c r="AU137" s="216" t="s">
        <v>81</v>
      </c>
      <c r="AV137" s="11" t="s">
        <v>81</v>
      </c>
      <c r="AW137" s="11" t="s">
        <v>35</v>
      </c>
      <c r="AX137" s="11" t="s">
        <v>72</v>
      </c>
      <c r="AY137" s="216" t="s">
        <v>135</v>
      </c>
    </row>
    <row r="138" spans="2:65" s="13" customFormat="1">
      <c r="B138" s="242"/>
      <c r="C138" s="243"/>
      <c r="D138" s="207" t="s">
        <v>144</v>
      </c>
      <c r="E138" s="244" t="s">
        <v>21</v>
      </c>
      <c r="F138" s="245" t="s">
        <v>769</v>
      </c>
      <c r="G138" s="243"/>
      <c r="H138" s="246">
        <v>10.154</v>
      </c>
      <c r="I138" s="247"/>
      <c r="J138" s="243"/>
      <c r="K138" s="243"/>
      <c r="L138" s="248"/>
      <c r="M138" s="249"/>
      <c r="N138" s="250"/>
      <c r="O138" s="250"/>
      <c r="P138" s="250"/>
      <c r="Q138" s="250"/>
      <c r="R138" s="250"/>
      <c r="S138" s="250"/>
      <c r="T138" s="251"/>
      <c r="AT138" s="252" t="s">
        <v>144</v>
      </c>
      <c r="AU138" s="252" t="s">
        <v>81</v>
      </c>
      <c r="AV138" s="13" t="s">
        <v>84</v>
      </c>
      <c r="AW138" s="13" t="s">
        <v>35</v>
      </c>
      <c r="AX138" s="13" t="s">
        <v>72</v>
      </c>
      <c r="AY138" s="252" t="s">
        <v>135</v>
      </c>
    </row>
    <row r="139" spans="2:65" s="12" customFormat="1">
      <c r="B139" s="217"/>
      <c r="C139" s="218"/>
      <c r="D139" s="219" t="s">
        <v>144</v>
      </c>
      <c r="E139" s="220" t="s">
        <v>21</v>
      </c>
      <c r="F139" s="221" t="s">
        <v>149</v>
      </c>
      <c r="G139" s="218"/>
      <c r="H139" s="222">
        <v>18.294</v>
      </c>
      <c r="I139" s="223"/>
      <c r="J139" s="218"/>
      <c r="K139" s="218"/>
      <c r="L139" s="224"/>
      <c r="M139" s="225"/>
      <c r="N139" s="226"/>
      <c r="O139" s="226"/>
      <c r="P139" s="226"/>
      <c r="Q139" s="226"/>
      <c r="R139" s="226"/>
      <c r="S139" s="226"/>
      <c r="T139" s="227"/>
      <c r="AT139" s="228" t="s">
        <v>144</v>
      </c>
      <c r="AU139" s="228" t="s">
        <v>81</v>
      </c>
      <c r="AV139" s="12" t="s">
        <v>142</v>
      </c>
      <c r="AW139" s="12" t="s">
        <v>35</v>
      </c>
      <c r="AX139" s="12" t="s">
        <v>77</v>
      </c>
      <c r="AY139" s="228" t="s">
        <v>135</v>
      </c>
    </row>
    <row r="140" spans="2:65" s="1" customFormat="1" ht="28.8" customHeight="1">
      <c r="B140" s="41"/>
      <c r="C140" s="193" t="s">
        <v>207</v>
      </c>
      <c r="D140" s="193" t="s">
        <v>137</v>
      </c>
      <c r="E140" s="194" t="s">
        <v>268</v>
      </c>
      <c r="F140" s="195" t="s">
        <v>269</v>
      </c>
      <c r="G140" s="196" t="s">
        <v>152</v>
      </c>
      <c r="H140" s="197">
        <v>8.14</v>
      </c>
      <c r="I140" s="198"/>
      <c r="J140" s="199">
        <f>ROUND(I140*H140,2)</f>
        <v>0</v>
      </c>
      <c r="K140" s="195" t="s">
        <v>21</v>
      </c>
      <c r="L140" s="61"/>
      <c r="M140" s="200" t="s">
        <v>21</v>
      </c>
      <c r="N140" s="201" t="s">
        <v>43</v>
      </c>
      <c r="O140" s="42"/>
      <c r="P140" s="202">
        <f>O140*H140</f>
        <v>0</v>
      </c>
      <c r="Q140" s="202">
        <v>5.0000000000000001E-3</v>
      </c>
      <c r="R140" s="202">
        <f>Q140*H140</f>
        <v>4.0700000000000007E-2</v>
      </c>
      <c r="S140" s="202">
        <v>0</v>
      </c>
      <c r="T140" s="203">
        <f>S140*H140</f>
        <v>0</v>
      </c>
      <c r="AR140" s="24" t="s">
        <v>142</v>
      </c>
      <c r="AT140" s="24" t="s">
        <v>137</v>
      </c>
      <c r="AU140" s="24" t="s">
        <v>81</v>
      </c>
      <c r="AY140" s="24" t="s">
        <v>135</v>
      </c>
      <c r="BE140" s="204">
        <f>IF(N140="základní",J140,0)</f>
        <v>0</v>
      </c>
      <c r="BF140" s="204">
        <f>IF(N140="snížená",J140,0)</f>
        <v>0</v>
      </c>
      <c r="BG140" s="204">
        <f>IF(N140="zákl. přenesená",J140,0)</f>
        <v>0</v>
      </c>
      <c r="BH140" s="204">
        <f>IF(N140="sníž. přenesená",J140,0)</f>
        <v>0</v>
      </c>
      <c r="BI140" s="204">
        <f>IF(N140="nulová",J140,0)</f>
        <v>0</v>
      </c>
      <c r="BJ140" s="24" t="s">
        <v>77</v>
      </c>
      <c r="BK140" s="204">
        <f>ROUND(I140*H140,2)</f>
        <v>0</v>
      </c>
      <c r="BL140" s="24" t="s">
        <v>142</v>
      </c>
      <c r="BM140" s="24" t="s">
        <v>270</v>
      </c>
    </row>
    <row r="141" spans="2:65" s="14" customFormat="1">
      <c r="B141" s="253"/>
      <c r="C141" s="254"/>
      <c r="D141" s="207" t="s">
        <v>144</v>
      </c>
      <c r="E141" s="255" t="s">
        <v>21</v>
      </c>
      <c r="F141" s="256" t="s">
        <v>247</v>
      </c>
      <c r="G141" s="254"/>
      <c r="H141" s="257" t="s">
        <v>21</v>
      </c>
      <c r="I141" s="258"/>
      <c r="J141" s="254"/>
      <c r="K141" s="254"/>
      <c r="L141" s="259"/>
      <c r="M141" s="260"/>
      <c r="N141" s="261"/>
      <c r="O141" s="261"/>
      <c r="P141" s="261"/>
      <c r="Q141" s="261"/>
      <c r="R141" s="261"/>
      <c r="S141" s="261"/>
      <c r="T141" s="262"/>
      <c r="AT141" s="263" t="s">
        <v>144</v>
      </c>
      <c r="AU141" s="263" t="s">
        <v>81</v>
      </c>
      <c r="AV141" s="14" t="s">
        <v>77</v>
      </c>
      <c r="AW141" s="14" t="s">
        <v>35</v>
      </c>
      <c r="AX141" s="14" t="s">
        <v>72</v>
      </c>
      <c r="AY141" s="263" t="s">
        <v>135</v>
      </c>
    </row>
    <row r="142" spans="2:65" s="11" customFormat="1">
      <c r="B142" s="205"/>
      <c r="C142" s="206"/>
      <c r="D142" s="207" t="s">
        <v>144</v>
      </c>
      <c r="E142" s="208" t="s">
        <v>21</v>
      </c>
      <c r="F142" s="209" t="s">
        <v>21</v>
      </c>
      <c r="G142" s="206"/>
      <c r="H142" s="210">
        <v>0</v>
      </c>
      <c r="I142" s="211"/>
      <c r="J142" s="206"/>
      <c r="K142" s="206"/>
      <c r="L142" s="212"/>
      <c r="M142" s="213"/>
      <c r="N142" s="214"/>
      <c r="O142" s="214"/>
      <c r="P142" s="214"/>
      <c r="Q142" s="214"/>
      <c r="R142" s="214"/>
      <c r="S142" s="214"/>
      <c r="T142" s="215"/>
      <c r="AT142" s="216" t="s">
        <v>144</v>
      </c>
      <c r="AU142" s="216" t="s">
        <v>81</v>
      </c>
      <c r="AV142" s="11" t="s">
        <v>81</v>
      </c>
      <c r="AW142" s="11" t="s">
        <v>35</v>
      </c>
      <c r="AX142" s="11" t="s">
        <v>72</v>
      </c>
      <c r="AY142" s="216" t="s">
        <v>135</v>
      </c>
    </row>
    <row r="143" spans="2:65" s="11" customFormat="1">
      <c r="B143" s="205"/>
      <c r="C143" s="206"/>
      <c r="D143" s="207" t="s">
        <v>144</v>
      </c>
      <c r="E143" s="208" t="s">
        <v>21</v>
      </c>
      <c r="F143" s="209" t="s">
        <v>765</v>
      </c>
      <c r="G143" s="206"/>
      <c r="H143" s="210">
        <v>8.14</v>
      </c>
      <c r="I143" s="211"/>
      <c r="J143" s="206"/>
      <c r="K143" s="206"/>
      <c r="L143" s="212"/>
      <c r="M143" s="213"/>
      <c r="N143" s="214"/>
      <c r="O143" s="214"/>
      <c r="P143" s="214"/>
      <c r="Q143" s="214"/>
      <c r="R143" s="214"/>
      <c r="S143" s="214"/>
      <c r="T143" s="215"/>
      <c r="AT143" s="216" t="s">
        <v>144</v>
      </c>
      <c r="AU143" s="216" t="s">
        <v>81</v>
      </c>
      <c r="AV143" s="11" t="s">
        <v>81</v>
      </c>
      <c r="AW143" s="11" t="s">
        <v>35</v>
      </c>
      <c r="AX143" s="11" t="s">
        <v>72</v>
      </c>
      <c r="AY143" s="216" t="s">
        <v>135</v>
      </c>
    </row>
    <row r="144" spans="2:65" s="13" customFormat="1">
      <c r="B144" s="242"/>
      <c r="C144" s="243"/>
      <c r="D144" s="207" t="s">
        <v>144</v>
      </c>
      <c r="E144" s="244" t="s">
        <v>21</v>
      </c>
      <c r="F144" s="245" t="s">
        <v>766</v>
      </c>
      <c r="G144" s="243"/>
      <c r="H144" s="246">
        <v>8.14</v>
      </c>
      <c r="I144" s="247"/>
      <c r="J144" s="243"/>
      <c r="K144" s="243"/>
      <c r="L144" s="248"/>
      <c r="M144" s="249"/>
      <c r="N144" s="250"/>
      <c r="O144" s="250"/>
      <c r="P144" s="250"/>
      <c r="Q144" s="250"/>
      <c r="R144" s="250"/>
      <c r="S144" s="250"/>
      <c r="T144" s="251"/>
      <c r="AT144" s="252" t="s">
        <v>144</v>
      </c>
      <c r="AU144" s="252" t="s">
        <v>81</v>
      </c>
      <c r="AV144" s="13" t="s">
        <v>84</v>
      </c>
      <c r="AW144" s="13" t="s">
        <v>35</v>
      </c>
      <c r="AX144" s="13" t="s">
        <v>72</v>
      </c>
      <c r="AY144" s="252" t="s">
        <v>135</v>
      </c>
    </row>
    <row r="145" spans="2:65" s="12" customFormat="1">
      <c r="B145" s="217"/>
      <c r="C145" s="218"/>
      <c r="D145" s="207" t="s">
        <v>144</v>
      </c>
      <c r="E145" s="264" t="s">
        <v>21</v>
      </c>
      <c r="F145" s="265" t="s">
        <v>149</v>
      </c>
      <c r="G145" s="218"/>
      <c r="H145" s="266">
        <v>8.14</v>
      </c>
      <c r="I145" s="223"/>
      <c r="J145" s="218"/>
      <c r="K145" s="218"/>
      <c r="L145" s="224"/>
      <c r="M145" s="225"/>
      <c r="N145" s="226"/>
      <c r="O145" s="226"/>
      <c r="P145" s="226"/>
      <c r="Q145" s="226"/>
      <c r="R145" s="226"/>
      <c r="S145" s="226"/>
      <c r="T145" s="227"/>
      <c r="AT145" s="228" t="s">
        <v>144</v>
      </c>
      <c r="AU145" s="228" t="s">
        <v>81</v>
      </c>
      <c r="AV145" s="12" t="s">
        <v>142</v>
      </c>
      <c r="AW145" s="12" t="s">
        <v>35</v>
      </c>
      <c r="AX145" s="12" t="s">
        <v>77</v>
      </c>
      <c r="AY145" s="228" t="s">
        <v>135</v>
      </c>
    </row>
    <row r="146" spans="2:65" s="10" customFormat="1" ht="29.85" customHeight="1">
      <c r="B146" s="176"/>
      <c r="C146" s="177"/>
      <c r="D146" s="190" t="s">
        <v>71</v>
      </c>
      <c r="E146" s="191" t="s">
        <v>770</v>
      </c>
      <c r="F146" s="191" t="s">
        <v>771</v>
      </c>
      <c r="G146" s="177"/>
      <c r="H146" s="177"/>
      <c r="I146" s="180"/>
      <c r="J146" s="192">
        <f>BK146</f>
        <v>0</v>
      </c>
      <c r="K146" s="177"/>
      <c r="L146" s="182"/>
      <c r="M146" s="183"/>
      <c r="N146" s="184"/>
      <c r="O146" s="184"/>
      <c r="P146" s="185">
        <f>SUM(P147:P152)</f>
        <v>0</v>
      </c>
      <c r="Q146" s="184"/>
      <c r="R146" s="185">
        <f>SUM(R147:R152)</f>
        <v>3.4471996470000001</v>
      </c>
      <c r="S146" s="184"/>
      <c r="T146" s="186">
        <f>SUM(T147:T152)</f>
        <v>0</v>
      </c>
      <c r="AR146" s="187" t="s">
        <v>77</v>
      </c>
      <c r="AT146" s="188" t="s">
        <v>71</v>
      </c>
      <c r="AU146" s="188" t="s">
        <v>77</v>
      </c>
      <c r="AY146" s="187" t="s">
        <v>135</v>
      </c>
      <c r="BK146" s="189">
        <f>SUM(BK147:BK152)</f>
        <v>0</v>
      </c>
    </row>
    <row r="147" spans="2:65" s="1" customFormat="1" ht="28.8" customHeight="1">
      <c r="B147" s="41"/>
      <c r="C147" s="193" t="s">
        <v>212</v>
      </c>
      <c r="D147" s="193" t="s">
        <v>137</v>
      </c>
      <c r="E147" s="194" t="s">
        <v>772</v>
      </c>
      <c r="F147" s="195" t="s">
        <v>773</v>
      </c>
      <c r="G147" s="196" t="s">
        <v>152</v>
      </c>
      <c r="H147" s="197">
        <v>3.6179999999999999</v>
      </c>
      <c r="I147" s="198"/>
      <c r="J147" s="199">
        <f>ROUND(I147*H147,2)</f>
        <v>0</v>
      </c>
      <c r="K147" s="195" t="s">
        <v>141</v>
      </c>
      <c r="L147" s="61"/>
      <c r="M147" s="200" t="s">
        <v>21</v>
      </c>
      <c r="N147" s="201" t="s">
        <v>43</v>
      </c>
      <c r="O147" s="42"/>
      <c r="P147" s="202">
        <f>O147*H147</f>
        <v>0</v>
      </c>
      <c r="Q147" s="202">
        <v>0</v>
      </c>
      <c r="R147" s="202">
        <f>Q147*H147</f>
        <v>0</v>
      </c>
      <c r="S147" s="202">
        <v>0</v>
      </c>
      <c r="T147" s="203">
        <f>S147*H147</f>
        <v>0</v>
      </c>
      <c r="AR147" s="24" t="s">
        <v>142</v>
      </c>
      <c r="AT147" s="24" t="s">
        <v>137</v>
      </c>
      <c r="AU147" s="24" t="s">
        <v>81</v>
      </c>
      <c r="AY147" s="24" t="s">
        <v>135</v>
      </c>
      <c r="BE147" s="204">
        <f>IF(N147="základní",J147,0)</f>
        <v>0</v>
      </c>
      <c r="BF147" s="204">
        <f>IF(N147="snížená",J147,0)</f>
        <v>0</v>
      </c>
      <c r="BG147" s="204">
        <f>IF(N147="zákl. přenesená",J147,0)</f>
        <v>0</v>
      </c>
      <c r="BH147" s="204">
        <f>IF(N147="sníž. přenesená",J147,0)</f>
        <v>0</v>
      </c>
      <c r="BI147" s="204">
        <f>IF(N147="nulová",J147,0)</f>
        <v>0</v>
      </c>
      <c r="BJ147" s="24" t="s">
        <v>77</v>
      </c>
      <c r="BK147" s="204">
        <f>ROUND(I147*H147,2)</f>
        <v>0</v>
      </c>
      <c r="BL147" s="24" t="s">
        <v>142</v>
      </c>
      <c r="BM147" s="24" t="s">
        <v>774</v>
      </c>
    </row>
    <row r="148" spans="2:65" s="11" customFormat="1">
      <c r="B148" s="205"/>
      <c r="C148" s="206"/>
      <c r="D148" s="219" t="s">
        <v>144</v>
      </c>
      <c r="E148" s="229" t="s">
        <v>21</v>
      </c>
      <c r="F148" s="230" t="s">
        <v>775</v>
      </c>
      <c r="G148" s="206"/>
      <c r="H148" s="231">
        <v>3.6179999999999999</v>
      </c>
      <c r="I148" s="211"/>
      <c r="J148" s="206"/>
      <c r="K148" s="206"/>
      <c r="L148" s="212"/>
      <c r="M148" s="213"/>
      <c r="N148" s="214"/>
      <c r="O148" s="214"/>
      <c r="P148" s="214"/>
      <c r="Q148" s="214"/>
      <c r="R148" s="214"/>
      <c r="S148" s="214"/>
      <c r="T148" s="215"/>
      <c r="AT148" s="216" t="s">
        <v>144</v>
      </c>
      <c r="AU148" s="216" t="s">
        <v>81</v>
      </c>
      <c r="AV148" s="11" t="s">
        <v>81</v>
      </c>
      <c r="AW148" s="11" t="s">
        <v>35</v>
      </c>
      <c r="AX148" s="11" t="s">
        <v>77</v>
      </c>
      <c r="AY148" s="216" t="s">
        <v>135</v>
      </c>
    </row>
    <row r="149" spans="2:65" s="1" customFormat="1" ht="28.8" customHeight="1">
      <c r="B149" s="41"/>
      <c r="C149" s="193" t="s">
        <v>217</v>
      </c>
      <c r="D149" s="193" t="s">
        <v>137</v>
      </c>
      <c r="E149" s="194" t="s">
        <v>776</v>
      </c>
      <c r="F149" s="195" t="s">
        <v>777</v>
      </c>
      <c r="G149" s="196" t="s">
        <v>152</v>
      </c>
      <c r="H149" s="197">
        <v>3.6179999999999999</v>
      </c>
      <c r="I149" s="198"/>
      <c r="J149" s="199">
        <f>ROUND(I149*H149,2)</f>
        <v>0</v>
      </c>
      <c r="K149" s="195" t="s">
        <v>141</v>
      </c>
      <c r="L149" s="61"/>
      <c r="M149" s="200" t="s">
        <v>21</v>
      </c>
      <c r="N149" s="201" t="s">
        <v>43</v>
      </c>
      <c r="O149" s="42"/>
      <c r="P149" s="202">
        <f>O149*H149</f>
        <v>0</v>
      </c>
      <c r="Q149" s="202">
        <v>0.378</v>
      </c>
      <c r="R149" s="202">
        <f>Q149*H149</f>
        <v>1.367604</v>
      </c>
      <c r="S149" s="202">
        <v>0</v>
      </c>
      <c r="T149" s="203">
        <f>S149*H149</f>
        <v>0</v>
      </c>
      <c r="AR149" s="24" t="s">
        <v>142</v>
      </c>
      <c r="AT149" s="24" t="s">
        <v>137</v>
      </c>
      <c r="AU149" s="24" t="s">
        <v>81</v>
      </c>
      <c r="AY149" s="24" t="s">
        <v>135</v>
      </c>
      <c r="BE149" s="204">
        <f>IF(N149="základní",J149,0)</f>
        <v>0</v>
      </c>
      <c r="BF149" s="204">
        <f>IF(N149="snížená",J149,0)</f>
        <v>0</v>
      </c>
      <c r="BG149" s="204">
        <f>IF(N149="zákl. přenesená",J149,0)</f>
        <v>0</v>
      </c>
      <c r="BH149" s="204">
        <f>IF(N149="sníž. přenesená",J149,0)</f>
        <v>0</v>
      </c>
      <c r="BI149" s="204">
        <f>IF(N149="nulová",J149,0)</f>
        <v>0</v>
      </c>
      <c r="BJ149" s="24" t="s">
        <v>77</v>
      </c>
      <c r="BK149" s="204">
        <f>ROUND(I149*H149,2)</f>
        <v>0</v>
      </c>
      <c r="BL149" s="24" t="s">
        <v>142</v>
      </c>
      <c r="BM149" s="24" t="s">
        <v>778</v>
      </c>
    </row>
    <row r="150" spans="2:65" s="11" customFormat="1">
      <c r="B150" s="205"/>
      <c r="C150" s="206"/>
      <c r="D150" s="219" t="s">
        <v>144</v>
      </c>
      <c r="E150" s="229" t="s">
        <v>21</v>
      </c>
      <c r="F150" s="230" t="s">
        <v>775</v>
      </c>
      <c r="G150" s="206"/>
      <c r="H150" s="231">
        <v>3.6179999999999999</v>
      </c>
      <c r="I150" s="211"/>
      <c r="J150" s="206"/>
      <c r="K150" s="206"/>
      <c r="L150" s="212"/>
      <c r="M150" s="213"/>
      <c r="N150" s="214"/>
      <c r="O150" s="214"/>
      <c r="P150" s="214"/>
      <c r="Q150" s="214"/>
      <c r="R150" s="214"/>
      <c r="S150" s="214"/>
      <c r="T150" s="215"/>
      <c r="AT150" s="216" t="s">
        <v>144</v>
      </c>
      <c r="AU150" s="216" t="s">
        <v>81</v>
      </c>
      <c r="AV150" s="11" t="s">
        <v>81</v>
      </c>
      <c r="AW150" s="11" t="s">
        <v>35</v>
      </c>
      <c r="AX150" s="11" t="s">
        <v>77</v>
      </c>
      <c r="AY150" s="216" t="s">
        <v>135</v>
      </c>
    </row>
    <row r="151" spans="2:65" s="1" customFormat="1" ht="28.8" customHeight="1">
      <c r="B151" s="41"/>
      <c r="C151" s="193" t="s">
        <v>10</v>
      </c>
      <c r="D151" s="193" t="s">
        <v>137</v>
      </c>
      <c r="E151" s="194" t="s">
        <v>779</v>
      </c>
      <c r="F151" s="195" t="s">
        <v>780</v>
      </c>
      <c r="G151" s="196" t="s">
        <v>152</v>
      </c>
      <c r="H151" s="197">
        <v>3.6179999999999999</v>
      </c>
      <c r="I151" s="198"/>
      <c r="J151" s="199">
        <f>ROUND(I151*H151,2)</f>
        <v>0</v>
      </c>
      <c r="K151" s="195" t="s">
        <v>141</v>
      </c>
      <c r="L151" s="61"/>
      <c r="M151" s="200" t="s">
        <v>21</v>
      </c>
      <c r="N151" s="201" t="s">
        <v>43</v>
      </c>
      <c r="O151" s="42"/>
      <c r="P151" s="202">
        <f>O151*H151</f>
        <v>0</v>
      </c>
      <c r="Q151" s="202">
        <v>0.57479150000000001</v>
      </c>
      <c r="R151" s="202">
        <f>Q151*H151</f>
        <v>2.0795956470000001</v>
      </c>
      <c r="S151" s="202">
        <v>0</v>
      </c>
      <c r="T151" s="203">
        <f>S151*H151</f>
        <v>0</v>
      </c>
      <c r="AR151" s="24" t="s">
        <v>142</v>
      </c>
      <c r="AT151" s="24" t="s">
        <v>137</v>
      </c>
      <c r="AU151" s="24" t="s">
        <v>81</v>
      </c>
      <c r="AY151" s="24" t="s">
        <v>135</v>
      </c>
      <c r="BE151" s="204">
        <f>IF(N151="základní",J151,0)</f>
        <v>0</v>
      </c>
      <c r="BF151" s="204">
        <f>IF(N151="snížená",J151,0)</f>
        <v>0</v>
      </c>
      <c r="BG151" s="204">
        <f>IF(N151="zákl. přenesená",J151,0)</f>
        <v>0</v>
      </c>
      <c r="BH151" s="204">
        <f>IF(N151="sníž. přenesená",J151,0)</f>
        <v>0</v>
      </c>
      <c r="BI151" s="204">
        <f>IF(N151="nulová",J151,0)</f>
        <v>0</v>
      </c>
      <c r="BJ151" s="24" t="s">
        <v>77</v>
      </c>
      <c r="BK151" s="204">
        <f>ROUND(I151*H151,2)</f>
        <v>0</v>
      </c>
      <c r="BL151" s="24" t="s">
        <v>142</v>
      </c>
      <c r="BM151" s="24" t="s">
        <v>781</v>
      </c>
    </row>
    <row r="152" spans="2:65" s="11" customFormat="1">
      <c r="B152" s="205"/>
      <c r="C152" s="206"/>
      <c r="D152" s="207" t="s">
        <v>144</v>
      </c>
      <c r="E152" s="208" t="s">
        <v>21</v>
      </c>
      <c r="F152" s="209" t="s">
        <v>782</v>
      </c>
      <c r="G152" s="206"/>
      <c r="H152" s="210">
        <v>3.6179999999999999</v>
      </c>
      <c r="I152" s="211"/>
      <c r="J152" s="206"/>
      <c r="K152" s="206"/>
      <c r="L152" s="212"/>
      <c r="M152" s="213"/>
      <c r="N152" s="214"/>
      <c r="O152" s="214"/>
      <c r="P152" s="214"/>
      <c r="Q152" s="214"/>
      <c r="R152" s="214"/>
      <c r="S152" s="214"/>
      <c r="T152" s="215"/>
      <c r="AT152" s="216" t="s">
        <v>144</v>
      </c>
      <c r="AU152" s="216" t="s">
        <v>81</v>
      </c>
      <c r="AV152" s="11" t="s">
        <v>81</v>
      </c>
      <c r="AW152" s="11" t="s">
        <v>35</v>
      </c>
      <c r="AX152" s="11" t="s">
        <v>77</v>
      </c>
      <c r="AY152" s="216" t="s">
        <v>135</v>
      </c>
    </row>
    <row r="153" spans="2:65" s="10" customFormat="1" ht="29.85" customHeight="1">
      <c r="B153" s="176"/>
      <c r="C153" s="177"/>
      <c r="D153" s="178" t="s">
        <v>71</v>
      </c>
      <c r="E153" s="267" t="s">
        <v>169</v>
      </c>
      <c r="F153" s="267" t="s">
        <v>297</v>
      </c>
      <c r="G153" s="177"/>
      <c r="H153" s="177"/>
      <c r="I153" s="180"/>
      <c r="J153" s="268">
        <f>BK153</f>
        <v>0</v>
      </c>
      <c r="K153" s="177"/>
      <c r="L153" s="182"/>
      <c r="M153" s="183"/>
      <c r="N153" s="184"/>
      <c r="O153" s="184"/>
      <c r="P153" s="185">
        <f>P154+P161+P214</f>
        <v>0</v>
      </c>
      <c r="Q153" s="184"/>
      <c r="R153" s="185">
        <f>R154+R161+R214</f>
        <v>1.35917025</v>
      </c>
      <c r="S153" s="184"/>
      <c r="T153" s="186">
        <f>T154+T161+T214</f>
        <v>0</v>
      </c>
      <c r="AR153" s="187" t="s">
        <v>77</v>
      </c>
      <c r="AT153" s="188" t="s">
        <v>71</v>
      </c>
      <c r="AU153" s="188" t="s">
        <v>77</v>
      </c>
      <c r="AY153" s="187" t="s">
        <v>135</v>
      </c>
      <c r="BK153" s="189">
        <f>BK154+BK161+BK214</f>
        <v>0</v>
      </c>
    </row>
    <row r="154" spans="2:65" s="10" customFormat="1" ht="14.85" customHeight="1">
      <c r="B154" s="176"/>
      <c r="C154" s="177"/>
      <c r="D154" s="190" t="s">
        <v>71</v>
      </c>
      <c r="E154" s="191" t="s">
        <v>339</v>
      </c>
      <c r="F154" s="191" t="s">
        <v>340</v>
      </c>
      <c r="G154" s="177"/>
      <c r="H154" s="177"/>
      <c r="I154" s="180"/>
      <c r="J154" s="192">
        <f>BK154</f>
        <v>0</v>
      </c>
      <c r="K154" s="177"/>
      <c r="L154" s="182"/>
      <c r="M154" s="183"/>
      <c r="N154" s="184"/>
      <c r="O154" s="184"/>
      <c r="P154" s="185">
        <f>SUM(P155:P160)</f>
        <v>0</v>
      </c>
      <c r="Q154" s="184"/>
      <c r="R154" s="185">
        <f>SUM(R155:R160)</f>
        <v>0.27222000000000002</v>
      </c>
      <c r="S154" s="184"/>
      <c r="T154" s="186">
        <f>SUM(T155:T160)</f>
        <v>0</v>
      </c>
      <c r="AR154" s="187" t="s">
        <v>77</v>
      </c>
      <c r="AT154" s="188" t="s">
        <v>71</v>
      </c>
      <c r="AU154" s="188" t="s">
        <v>81</v>
      </c>
      <c r="AY154" s="187" t="s">
        <v>135</v>
      </c>
      <c r="BK154" s="189">
        <f>SUM(BK155:BK160)</f>
        <v>0</v>
      </c>
    </row>
    <row r="155" spans="2:65" s="1" customFormat="1" ht="20.399999999999999" customHeight="1">
      <c r="B155" s="41"/>
      <c r="C155" s="193" t="s">
        <v>243</v>
      </c>
      <c r="D155" s="193" t="s">
        <v>137</v>
      </c>
      <c r="E155" s="194" t="s">
        <v>244</v>
      </c>
      <c r="F155" s="195" t="s">
        <v>245</v>
      </c>
      <c r="G155" s="196" t="s">
        <v>152</v>
      </c>
      <c r="H155" s="197">
        <v>54.444000000000003</v>
      </c>
      <c r="I155" s="198"/>
      <c r="J155" s="199">
        <f>ROUND(I155*H155,2)</f>
        <v>0</v>
      </c>
      <c r="K155" s="195" t="s">
        <v>141</v>
      </c>
      <c r="L155" s="61"/>
      <c r="M155" s="200" t="s">
        <v>21</v>
      </c>
      <c r="N155" s="201" t="s">
        <v>43</v>
      </c>
      <c r="O155" s="42"/>
      <c r="P155" s="202">
        <f>O155*H155</f>
        <v>0</v>
      </c>
      <c r="Q155" s="202">
        <v>0</v>
      </c>
      <c r="R155" s="202">
        <f>Q155*H155</f>
        <v>0</v>
      </c>
      <c r="S155" s="202">
        <v>0</v>
      </c>
      <c r="T155" s="203">
        <f>S155*H155</f>
        <v>0</v>
      </c>
      <c r="AR155" s="24" t="s">
        <v>142</v>
      </c>
      <c r="AT155" s="24" t="s">
        <v>137</v>
      </c>
      <c r="AU155" s="24" t="s">
        <v>84</v>
      </c>
      <c r="AY155" s="24" t="s">
        <v>135</v>
      </c>
      <c r="BE155" s="204">
        <f>IF(N155="základní",J155,0)</f>
        <v>0</v>
      </c>
      <c r="BF155" s="204">
        <f>IF(N155="snížená",J155,0)</f>
        <v>0</v>
      </c>
      <c r="BG155" s="204">
        <f>IF(N155="zákl. přenesená",J155,0)</f>
        <v>0</v>
      </c>
      <c r="BH155" s="204">
        <f>IF(N155="sníž. přenesená",J155,0)</f>
        <v>0</v>
      </c>
      <c r="BI155" s="204">
        <f>IF(N155="nulová",J155,0)</f>
        <v>0</v>
      </c>
      <c r="BJ155" s="24" t="s">
        <v>77</v>
      </c>
      <c r="BK155" s="204">
        <f>ROUND(I155*H155,2)</f>
        <v>0</v>
      </c>
      <c r="BL155" s="24" t="s">
        <v>142</v>
      </c>
      <c r="BM155" s="24" t="s">
        <v>342</v>
      </c>
    </row>
    <row r="156" spans="2:65" s="11" customFormat="1">
      <c r="B156" s="205"/>
      <c r="C156" s="206"/>
      <c r="D156" s="207" t="s">
        <v>144</v>
      </c>
      <c r="E156" s="208" t="s">
        <v>21</v>
      </c>
      <c r="F156" s="209" t="s">
        <v>783</v>
      </c>
      <c r="G156" s="206"/>
      <c r="H156" s="210">
        <v>33.468000000000004</v>
      </c>
      <c r="I156" s="211"/>
      <c r="J156" s="206"/>
      <c r="K156" s="206"/>
      <c r="L156" s="212"/>
      <c r="M156" s="213"/>
      <c r="N156" s="214"/>
      <c r="O156" s="214"/>
      <c r="P156" s="214"/>
      <c r="Q156" s="214"/>
      <c r="R156" s="214"/>
      <c r="S156" s="214"/>
      <c r="T156" s="215"/>
      <c r="AT156" s="216" t="s">
        <v>144</v>
      </c>
      <c r="AU156" s="216" t="s">
        <v>84</v>
      </c>
      <c r="AV156" s="11" t="s">
        <v>81</v>
      </c>
      <c r="AW156" s="11" t="s">
        <v>35</v>
      </c>
      <c r="AX156" s="11" t="s">
        <v>72</v>
      </c>
      <c r="AY156" s="216" t="s">
        <v>135</v>
      </c>
    </row>
    <row r="157" spans="2:65" s="11" customFormat="1">
      <c r="B157" s="205"/>
      <c r="C157" s="206"/>
      <c r="D157" s="207" t="s">
        <v>144</v>
      </c>
      <c r="E157" s="208" t="s">
        <v>21</v>
      </c>
      <c r="F157" s="209" t="s">
        <v>784</v>
      </c>
      <c r="G157" s="206"/>
      <c r="H157" s="210">
        <v>27.456</v>
      </c>
      <c r="I157" s="211"/>
      <c r="J157" s="206"/>
      <c r="K157" s="206"/>
      <c r="L157" s="212"/>
      <c r="M157" s="213"/>
      <c r="N157" s="214"/>
      <c r="O157" s="214"/>
      <c r="P157" s="214"/>
      <c r="Q157" s="214"/>
      <c r="R157" s="214"/>
      <c r="S157" s="214"/>
      <c r="T157" s="215"/>
      <c r="AT157" s="216" t="s">
        <v>144</v>
      </c>
      <c r="AU157" s="216" t="s">
        <v>84</v>
      </c>
      <c r="AV157" s="11" t="s">
        <v>81</v>
      </c>
      <c r="AW157" s="11" t="s">
        <v>35</v>
      </c>
      <c r="AX157" s="11" t="s">
        <v>72</v>
      </c>
      <c r="AY157" s="216" t="s">
        <v>135</v>
      </c>
    </row>
    <row r="158" spans="2:65" s="11" customFormat="1">
      <c r="B158" s="205"/>
      <c r="C158" s="206"/>
      <c r="D158" s="207" t="s">
        <v>144</v>
      </c>
      <c r="E158" s="208" t="s">
        <v>21</v>
      </c>
      <c r="F158" s="209" t="s">
        <v>785</v>
      </c>
      <c r="G158" s="206"/>
      <c r="H158" s="210">
        <v>-6.48</v>
      </c>
      <c r="I158" s="211"/>
      <c r="J158" s="206"/>
      <c r="K158" s="206"/>
      <c r="L158" s="212"/>
      <c r="M158" s="213"/>
      <c r="N158" s="214"/>
      <c r="O158" s="214"/>
      <c r="P158" s="214"/>
      <c r="Q158" s="214"/>
      <c r="R158" s="214"/>
      <c r="S158" s="214"/>
      <c r="T158" s="215"/>
      <c r="AT158" s="216" t="s">
        <v>144</v>
      </c>
      <c r="AU158" s="216" t="s">
        <v>84</v>
      </c>
      <c r="AV158" s="11" t="s">
        <v>81</v>
      </c>
      <c r="AW158" s="11" t="s">
        <v>35</v>
      </c>
      <c r="AX158" s="11" t="s">
        <v>72</v>
      </c>
      <c r="AY158" s="216" t="s">
        <v>135</v>
      </c>
    </row>
    <row r="159" spans="2:65" s="12" customFormat="1">
      <c r="B159" s="217"/>
      <c r="C159" s="218"/>
      <c r="D159" s="219" t="s">
        <v>144</v>
      </c>
      <c r="E159" s="220" t="s">
        <v>21</v>
      </c>
      <c r="F159" s="221" t="s">
        <v>149</v>
      </c>
      <c r="G159" s="218"/>
      <c r="H159" s="222">
        <v>54.444000000000003</v>
      </c>
      <c r="I159" s="223"/>
      <c r="J159" s="218"/>
      <c r="K159" s="218"/>
      <c r="L159" s="224"/>
      <c r="M159" s="225"/>
      <c r="N159" s="226"/>
      <c r="O159" s="226"/>
      <c r="P159" s="226"/>
      <c r="Q159" s="226"/>
      <c r="R159" s="226"/>
      <c r="S159" s="226"/>
      <c r="T159" s="227"/>
      <c r="AT159" s="228" t="s">
        <v>144</v>
      </c>
      <c r="AU159" s="228" t="s">
        <v>84</v>
      </c>
      <c r="AV159" s="12" t="s">
        <v>142</v>
      </c>
      <c r="AW159" s="12" t="s">
        <v>35</v>
      </c>
      <c r="AX159" s="12" t="s">
        <v>77</v>
      </c>
      <c r="AY159" s="228" t="s">
        <v>135</v>
      </c>
    </row>
    <row r="160" spans="2:65" s="1" customFormat="1" ht="28.8" customHeight="1">
      <c r="B160" s="41"/>
      <c r="C160" s="193" t="s">
        <v>259</v>
      </c>
      <c r="D160" s="193" t="s">
        <v>137</v>
      </c>
      <c r="E160" s="194" t="s">
        <v>316</v>
      </c>
      <c r="F160" s="195" t="s">
        <v>317</v>
      </c>
      <c r="G160" s="196" t="s">
        <v>152</v>
      </c>
      <c r="H160" s="197">
        <v>54.444000000000003</v>
      </c>
      <c r="I160" s="198"/>
      <c r="J160" s="199">
        <f>ROUND(I160*H160,2)</f>
        <v>0</v>
      </c>
      <c r="K160" s="195" t="s">
        <v>21</v>
      </c>
      <c r="L160" s="61"/>
      <c r="M160" s="200" t="s">
        <v>21</v>
      </c>
      <c r="N160" s="201" t="s">
        <v>43</v>
      </c>
      <c r="O160" s="42"/>
      <c r="P160" s="202">
        <f>O160*H160</f>
        <v>0</v>
      </c>
      <c r="Q160" s="202">
        <v>5.0000000000000001E-3</v>
      </c>
      <c r="R160" s="202">
        <f>Q160*H160</f>
        <v>0.27222000000000002</v>
      </c>
      <c r="S160" s="202">
        <v>0</v>
      </c>
      <c r="T160" s="203">
        <f>S160*H160</f>
        <v>0</v>
      </c>
      <c r="AR160" s="24" t="s">
        <v>142</v>
      </c>
      <c r="AT160" s="24" t="s">
        <v>137</v>
      </c>
      <c r="AU160" s="24" t="s">
        <v>84</v>
      </c>
      <c r="AY160" s="24" t="s">
        <v>135</v>
      </c>
      <c r="BE160" s="204">
        <f>IF(N160="základní",J160,0)</f>
        <v>0</v>
      </c>
      <c r="BF160" s="204">
        <f>IF(N160="snížená",J160,0)</f>
        <v>0</v>
      </c>
      <c r="BG160" s="204">
        <f>IF(N160="zákl. přenesená",J160,0)</f>
        <v>0</v>
      </c>
      <c r="BH160" s="204">
        <f>IF(N160="sníž. přenesená",J160,0)</f>
        <v>0</v>
      </c>
      <c r="BI160" s="204">
        <f>IF(N160="nulová",J160,0)</f>
        <v>0</v>
      </c>
      <c r="BJ160" s="24" t="s">
        <v>77</v>
      </c>
      <c r="BK160" s="204">
        <f>ROUND(I160*H160,2)</f>
        <v>0</v>
      </c>
      <c r="BL160" s="24" t="s">
        <v>142</v>
      </c>
      <c r="BM160" s="24" t="s">
        <v>357</v>
      </c>
    </row>
    <row r="161" spans="2:65" s="10" customFormat="1" ht="22.35" customHeight="1">
      <c r="B161" s="176"/>
      <c r="C161" s="177"/>
      <c r="D161" s="190" t="s">
        <v>71</v>
      </c>
      <c r="E161" s="191" t="s">
        <v>403</v>
      </c>
      <c r="F161" s="191" t="s">
        <v>404</v>
      </c>
      <c r="G161" s="177"/>
      <c r="H161" s="177"/>
      <c r="I161" s="180"/>
      <c r="J161" s="192">
        <f>BK161</f>
        <v>0</v>
      </c>
      <c r="K161" s="177"/>
      <c r="L161" s="182"/>
      <c r="M161" s="183"/>
      <c r="N161" s="184"/>
      <c r="O161" s="184"/>
      <c r="P161" s="185">
        <f>SUM(P162:P213)</f>
        <v>0</v>
      </c>
      <c r="Q161" s="184"/>
      <c r="R161" s="185">
        <f>SUM(R162:R213)</f>
        <v>1.0057182500000001</v>
      </c>
      <c r="S161" s="184"/>
      <c r="T161" s="186">
        <f>SUM(T162:T213)</f>
        <v>0</v>
      </c>
      <c r="AR161" s="187" t="s">
        <v>77</v>
      </c>
      <c r="AT161" s="188" t="s">
        <v>71</v>
      </c>
      <c r="AU161" s="188" t="s">
        <v>81</v>
      </c>
      <c r="AY161" s="187" t="s">
        <v>135</v>
      </c>
      <c r="BK161" s="189">
        <f>SUM(BK162:BK213)</f>
        <v>0</v>
      </c>
    </row>
    <row r="162" spans="2:65" s="1" customFormat="1" ht="20.399999999999999" customHeight="1">
      <c r="B162" s="41"/>
      <c r="C162" s="193" t="s">
        <v>263</v>
      </c>
      <c r="D162" s="193" t="s">
        <v>137</v>
      </c>
      <c r="E162" s="194" t="s">
        <v>244</v>
      </c>
      <c r="F162" s="195" t="s">
        <v>245</v>
      </c>
      <c r="G162" s="196" t="s">
        <v>152</v>
      </c>
      <c r="H162" s="197">
        <v>10.285</v>
      </c>
      <c r="I162" s="198"/>
      <c r="J162" s="199">
        <f>ROUND(I162*H162,2)</f>
        <v>0</v>
      </c>
      <c r="K162" s="195" t="s">
        <v>141</v>
      </c>
      <c r="L162" s="61"/>
      <c r="M162" s="200" t="s">
        <v>21</v>
      </c>
      <c r="N162" s="201" t="s">
        <v>43</v>
      </c>
      <c r="O162" s="42"/>
      <c r="P162" s="202">
        <f>O162*H162</f>
        <v>0</v>
      </c>
      <c r="Q162" s="202">
        <v>0</v>
      </c>
      <c r="R162" s="202">
        <f>Q162*H162</f>
        <v>0</v>
      </c>
      <c r="S162" s="202">
        <v>0</v>
      </c>
      <c r="T162" s="203">
        <f>S162*H162</f>
        <v>0</v>
      </c>
      <c r="AR162" s="24" t="s">
        <v>142</v>
      </c>
      <c r="AT162" s="24" t="s">
        <v>137</v>
      </c>
      <c r="AU162" s="24" t="s">
        <v>84</v>
      </c>
      <c r="AY162" s="24" t="s">
        <v>135</v>
      </c>
      <c r="BE162" s="204">
        <f>IF(N162="základní",J162,0)</f>
        <v>0</v>
      </c>
      <c r="BF162" s="204">
        <f>IF(N162="snížená",J162,0)</f>
        <v>0</v>
      </c>
      <c r="BG162" s="204">
        <f>IF(N162="zákl. přenesená",J162,0)</f>
        <v>0</v>
      </c>
      <c r="BH162" s="204">
        <f>IF(N162="sníž. přenesená",J162,0)</f>
        <v>0</v>
      </c>
      <c r="BI162" s="204">
        <f>IF(N162="nulová",J162,0)</f>
        <v>0</v>
      </c>
      <c r="BJ162" s="24" t="s">
        <v>77</v>
      </c>
      <c r="BK162" s="204">
        <f>ROUND(I162*H162,2)</f>
        <v>0</v>
      </c>
      <c r="BL162" s="24" t="s">
        <v>142</v>
      </c>
      <c r="BM162" s="24" t="s">
        <v>406</v>
      </c>
    </row>
    <row r="163" spans="2:65" s="11" customFormat="1">
      <c r="B163" s="205"/>
      <c r="C163" s="206"/>
      <c r="D163" s="207" t="s">
        <v>144</v>
      </c>
      <c r="E163" s="208" t="s">
        <v>21</v>
      </c>
      <c r="F163" s="209" t="s">
        <v>786</v>
      </c>
      <c r="G163" s="206"/>
      <c r="H163" s="210">
        <v>3.63</v>
      </c>
      <c r="I163" s="211"/>
      <c r="J163" s="206"/>
      <c r="K163" s="206"/>
      <c r="L163" s="212"/>
      <c r="M163" s="213"/>
      <c r="N163" s="214"/>
      <c r="O163" s="214"/>
      <c r="P163" s="214"/>
      <c r="Q163" s="214"/>
      <c r="R163" s="214"/>
      <c r="S163" s="214"/>
      <c r="T163" s="215"/>
      <c r="AT163" s="216" t="s">
        <v>144</v>
      </c>
      <c r="AU163" s="216" t="s">
        <v>84</v>
      </c>
      <c r="AV163" s="11" t="s">
        <v>81</v>
      </c>
      <c r="AW163" s="11" t="s">
        <v>35</v>
      </c>
      <c r="AX163" s="11" t="s">
        <v>72</v>
      </c>
      <c r="AY163" s="216" t="s">
        <v>135</v>
      </c>
    </row>
    <row r="164" spans="2:65" s="13" customFormat="1">
      <c r="B164" s="242"/>
      <c r="C164" s="243"/>
      <c r="D164" s="207" t="s">
        <v>144</v>
      </c>
      <c r="E164" s="244" t="s">
        <v>21</v>
      </c>
      <c r="F164" s="245" t="s">
        <v>787</v>
      </c>
      <c r="G164" s="243"/>
      <c r="H164" s="246">
        <v>3.63</v>
      </c>
      <c r="I164" s="247"/>
      <c r="J164" s="243"/>
      <c r="K164" s="243"/>
      <c r="L164" s="248"/>
      <c r="M164" s="249"/>
      <c r="N164" s="250"/>
      <c r="O164" s="250"/>
      <c r="P164" s="250"/>
      <c r="Q164" s="250"/>
      <c r="R164" s="250"/>
      <c r="S164" s="250"/>
      <c r="T164" s="251"/>
      <c r="AT164" s="252" t="s">
        <v>144</v>
      </c>
      <c r="AU164" s="252" t="s">
        <v>84</v>
      </c>
      <c r="AV164" s="13" t="s">
        <v>84</v>
      </c>
      <c r="AW164" s="13" t="s">
        <v>35</v>
      </c>
      <c r="AX164" s="13" t="s">
        <v>72</v>
      </c>
      <c r="AY164" s="252" t="s">
        <v>135</v>
      </c>
    </row>
    <row r="165" spans="2:65" s="11" customFormat="1">
      <c r="B165" s="205"/>
      <c r="C165" s="206"/>
      <c r="D165" s="207" t="s">
        <v>144</v>
      </c>
      <c r="E165" s="208" t="s">
        <v>21</v>
      </c>
      <c r="F165" s="209" t="s">
        <v>788</v>
      </c>
      <c r="G165" s="206"/>
      <c r="H165" s="210">
        <v>6.6550000000000002</v>
      </c>
      <c r="I165" s="211"/>
      <c r="J165" s="206"/>
      <c r="K165" s="206"/>
      <c r="L165" s="212"/>
      <c r="M165" s="213"/>
      <c r="N165" s="214"/>
      <c r="O165" s="214"/>
      <c r="P165" s="214"/>
      <c r="Q165" s="214"/>
      <c r="R165" s="214"/>
      <c r="S165" s="214"/>
      <c r="T165" s="215"/>
      <c r="AT165" s="216" t="s">
        <v>144</v>
      </c>
      <c r="AU165" s="216" t="s">
        <v>84</v>
      </c>
      <c r="AV165" s="11" t="s">
        <v>81</v>
      </c>
      <c r="AW165" s="11" t="s">
        <v>35</v>
      </c>
      <c r="AX165" s="11" t="s">
        <v>72</v>
      </c>
      <c r="AY165" s="216" t="s">
        <v>135</v>
      </c>
    </row>
    <row r="166" spans="2:65" s="13" customFormat="1">
      <c r="B166" s="242"/>
      <c r="C166" s="243"/>
      <c r="D166" s="207" t="s">
        <v>144</v>
      </c>
      <c r="E166" s="244" t="s">
        <v>21</v>
      </c>
      <c r="F166" s="245" t="s">
        <v>789</v>
      </c>
      <c r="G166" s="243"/>
      <c r="H166" s="246">
        <v>6.6550000000000002</v>
      </c>
      <c r="I166" s="247"/>
      <c r="J166" s="243"/>
      <c r="K166" s="243"/>
      <c r="L166" s="248"/>
      <c r="M166" s="249"/>
      <c r="N166" s="250"/>
      <c r="O166" s="250"/>
      <c r="P166" s="250"/>
      <c r="Q166" s="250"/>
      <c r="R166" s="250"/>
      <c r="S166" s="250"/>
      <c r="T166" s="251"/>
      <c r="AT166" s="252" t="s">
        <v>144</v>
      </c>
      <c r="AU166" s="252" t="s">
        <v>84</v>
      </c>
      <c r="AV166" s="13" t="s">
        <v>84</v>
      </c>
      <c r="AW166" s="13" t="s">
        <v>35</v>
      </c>
      <c r="AX166" s="13" t="s">
        <v>72</v>
      </c>
      <c r="AY166" s="252" t="s">
        <v>135</v>
      </c>
    </row>
    <row r="167" spans="2:65" s="12" customFormat="1">
      <c r="B167" s="217"/>
      <c r="C167" s="218"/>
      <c r="D167" s="219" t="s">
        <v>144</v>
      </c>
      <c r="E167" s="220" t="s">
        <v>21</v>
      </c>
      <c r="F167" s="221" t="s">
        <v>149</v>
      </c>
      <c r="G167" s="218"/>
      <c r="H167" s="222">
        <v>10.285</v>
      </c>
      <c r="I167" s="223"/>
      <c r="J167" s="218"/>
      <c r="K167" s="218"/>
      <c r="L167" s="224"/>
      <c r="M167" s="225"/>
      <c r="N167" s="226"/>
      <c r="O167" s="226"/>
      <c r="P167" s="226"/>
      <c r="Q167" s="226"/>
      <c r="R167" s="226"/>
      <c r="S167" s="226"/>
      <c r="T167" s="227"/>
      <c r="AT167" s="228" t="s">
        <v>144</v>
      </c>
      <c r="AU167" s="228" t="s">
        <v>84</v>
      </c>
      <c r="AV167" s="12" t="s">
        <v>142</v>
      </c>
      <c r="AW167" s="12" t="s">
        <v>35</v>
      </c>
      <c r="AX167" s="12" t="s">
        <v>77</v>
      </c>
      <c r="AY167" s="228" t="s">
        <v>135</v>
      </c>
    </row>
    <row r="168" spans="2:65" s="1" customFormat="1" ht="20.399999999999999" customHeight="1">
      <c r="B168" s="41"/>
      <c r="C168" s="193" t="s">
        <v>267</v>
      </c>
      <c r="D168" s="193" t="s">
        <v>137</v>
      </c>
      <c r="E168" s="194" t="s">
        <v>417</v>
      </c>
      <c r="F168" s="195" t="s">
        <v>418</v>
      </c>
      <c r="G168" s="196" t="s">
        <v>152</v>
      </c>
      <c r="H168" s="197">
        <v>10.285</v>
      </c>
      <c r="I168" s="198"/>
      <c r="J168" s="199">
        <f>ROUND(I168*H168,2)</f>
        <v>0</v>
      </c>
      <c r="K168" s="195" t="s">
        <v>141</v>
      </c>
      <c r="L168" s="61"/>
      <c r="M168" s="200" t="s">
        <v>21</v>
      </c>
      <c r="N168" s="201" t="s">
        <v>43</v>
      </c>
      <c r="O168" s="42"/>
      <c r="P168" s="202">
        <f>O168*H168</f>
        <v>0</v>
      </c>
      <c r="Q168" s="202">
        <v>0</v>
      </c>
      <c r="R168" s="202">
        <f>Q168*H168</f>
        <v>0</v>
      </c>
      <c r="S168" s="202">
        <v>0</v>
      </c>
      <c r="T168" s="203">
        <f>S168*H168</f>
        <v>0</v>
      </c>
      <c r="AR168" s="24" t="s">
        <v>142</v>
      </c>
      <c r="AT168" s="24" t="s">
        <v>137</v>
      </c>
      <c r="AU168" s="24" t="s">
        <v>84</v>
      </c>
      <c r="AY168" s="24" t="s">
        <v>135</v>
      </c>
      <c r="BE168" s="204">
        <f>IF(N168="základní",J168,0)</f>
        <v>0</v>
      </c>
      <c r="BF168" s="204">
        <f>IF(N168="snížená",J168,0)</f>
        <v>0</v>
      </c>
      <c r="BG168" s="204">
        <f>IF(N168="zákl. přenesená",J168,0)</f>
        <v>0</v>
      </c>
      <c r="BH168" s="204">
        <f>IF(N168="sníž. přenesená",J168,0)</f>
        <v>0</v>
      </c>
      <c r="BI168" s="204">
        <f>IF(N168="nulová",J168,0)</f>
        <v>0</v>
      </c>
      <c r="BJ168" s="24" t="s">
        <v>77</v>
      </c>
      <c r="BK168" s="204">
        <f>ROUND(I168*H168,2)</f>
        <v>0</v>
      </c>
      <c r="BL168" s="24" t="s">
        <v>142</v>
      </c>
      <c r="BM168" s="24" t="s">
        <v>419</v>
      </c>
    </row>
    <row r="169" spans="2:65" s="1" customFormat="1" ht="28.8" customHeight="1">
      <c r="B169" s="41"/>
      <c r="C169" s="193" t="s">
        <v>272</v>
      </c>
      <c r="D169" s="193" t="s">
        <v>137</v>
      </c>
      <c r="E169" s="194" t="s">
        <v>305</v>
      </c>
      <c r="F169" s="195" t="s">
        <v>306</v>
      </c>
      <c r="G169" s="196" t="s">
        <v>152</v>
      </c>
      <c r="H169" s="197">
        <v>10.285</v>
      </c>
      <c r="I169" s="198"/>
      <c r="J169" s="199">
        <f>ROUND(I169*H169,2)</f>
        <v>0</v>
      </c>
      <c r="K169" s="195" t="s">
        <v>21</v>
      </c>
      <c r="L169" s="61"/>
      <c r="M169" s="200" t="s">
        <v>21</v>
      </c>
      <c r="N169" s="201" t="s">
        <v>43</v>
      </c>
      <c r="O169" s="42"/>
      <c r="P169" s="202">
        <f>O169*H169</f>
        <v>0</v>
      </c>
      <c r="Q169" s="202">
        <v>0.01</v>
      </c>
      <c r="R169" s="202">
        <f>Q169*H169</f>
        <v>0.10285</v>
      </c>
      <c r="S169" s="202">
        <v>0</v>
      </c>
      <c r="T169" s="203">
        <f>S169*H169</f>
        <v>0</v>
      </c>
      <c r="AR169" s="24" t="s">
        <v>142</v>
      </c>
      <c r="AT169" s="24" t="s">
        <v>137</v>
      </c>
      <c r="AU169" s="24" t="s">
        <v>84</v>
      </c>
      <c r="AY169" s="24" t="s">
        <v>135</v>
      </c>
      <c r="BE169" s="204">
        <f>IF(N169="základní",J169,0)</f>
        <v>0</v>
      </c>
      <c r="BF169" s="204">
        <f>IF(N169="snížená",J169,0)</f>
        <v>0</v>
      </c>
      <c r="BG169" s="204">
        <f>IF(N169="zákl. přenesená",J169,0)</f>
        <v>0</v>
      </c>
      <c r="BH169" s="204">
        <f>IF(N169="sníž. přenesená",J169,0)</f>
        <v>0</v>
      </c>
      <c r="BI169" s="204">
        <f>IF(N169="nulová",J169,0)</f>
        <v>0</v>
      </c>
      <c r="BJ169" s="24" t="s">
        <v>77</v>
      </c>
      <c r="BK169" s="204">
        <f>ROUND(I169*H169,2)</f>
        <v>0</v>
      </c>
      <c r="BL169" s="24" t="s">
        <v>142</v>
      </c>
      <c r="BM169" s="24" t="s">
        <v>423</v>
      </c>
    </row>
    <row r="170" spans="2:65" s="14" customFormat="1">
      <c r="B170" s="253"/>
      <c r="C170" s="254"/>
      <c r="D170" s="207" t="s">
        <v>144</v>
      </c>
      <c r="E170" s="255" t="s">
        <v>21</v>
      </c>
      <c r="F170" s="256" t="s">
        <v>424</v>
      </c>
      <c r="G170" s="254"/>
      <c r="H170" s="257" t="s">
        <v>21</v>
      </c>
      <c r="I170" s="258"/>
      <c r="J170" s="254"/>
      <c r="K170" s="254"/>
      <c r="L170" s="259"/>
      <c r="M170" s="260"/>
      <c r="N170" s="261"/>
      <c r="O170" s="261"/>
      <c r="P170" s="261"/>
      <c r="Q170" s="261"/>
      <c r="R170" s="261"/>
      <c r="S170" s="261"/>
      <c r="T170" s="262"/>
      <c r="AT170" s="263" t="s">
        <v>144</v>
      </c>
      <c r="AU170" s="263" t="s">
        <v>84</v>
      </c>
      <c r="AV170" s="14" t="s">
        <v>77</v>
      </c>
      <c r="AW170" s="14" t="s">
        <v>35</v>
      </c>
      <c r="AX170" s="14" t="s">
        <v>72</v>
      </c>
      <c r="AY170" s="263" t="s">
        <v>135</v>
      </c>
    </row>
    <row r="171" spans="2:65" s="11" customFormat="1">
      <c r="B171" s="205"/>
      <c r="C171" s="206"/>
      <c r="D171" s="207" t="s">
        <v>144</v>
      </c>
      <c r="E171" s="208" t="s">
        <v>21</v>
      </c>
      <c r="F171" s="209" t="s">
        <v>21</v>
      </c>
      <c r="G171" s="206"/>
      <c r="H171" s="210">
        <v>0</v>
      </c>
      <c r="I171" s="211"/>
      <c r="J171" s="206"/>
      <c r="K171" s="206"/>
      <c r="L171" s="212"/>
      <c r="M171" s="213"/>
      <c r="N171" s="214"/>
      <c r="O171" s="214"/>
      <c r="P171" s="214"/>
      <c r="Q171" s="214"/>
      <c r="R171" s="214"/>
      <c r="S171" s="214"/>
      <c r="T171" s="215"/>
      <c r="AT171" s="216" t="s">
        <v>144</v>
      </c>
      <c r="AU171" s="216" t="s">
        <v>84</v>
      </c>
      <c r="AV171" s="11" t="s">
        <v>81</v>
      </c>
      <c r="AW171" s="11" t="s">
        <v>35</v>
      </c>
      <c r="AX171" s="11" t="s">
        <v>72</v>
      </c>
      <c r="AY171" s="216" t="s">
        <v>135</v>
      </c>
    </row>
    <row r="172" spans="2:65" s="11" customFormat="1">
      <c r="B172" s="205"/>
      <c r="C172" s="206"/>
      <c r="D172" s="207" t="s">
        <v>144</v>
      </c>
      <c r="E172" s="208" t="s">
        <v>21</v>
      </c>
      <c r="F172" s="209" t="s">
        <v>786</v>
      </c>
      <c r="G172" s="206"/>
      <c r="H172" s="210">
        <v>3.63</v>
      </c>
      <c r="I172" s="211"/>
      <c r="J172" s="206"/>
      <c r="K172" s="206"/>
      <c r="L172" s="212"/>
      <c r="M172" s="213"/>
      <c r="N172" s="214"/>
      <c r="O172" s="214"/>
      <c r="P172" s="214"/>
      <c r="Q172" s="214"/>
      <c r="R172" s="214"/>
      <c r="S172" s="214"/>
      <c r="T172" s="215"/>
      <c r="AT172" s="216" t="s">
        <v>144</v>
      </c>
      <c r="AU172" s="216" t="s">
        <v>84</v>
      </c>
      <c r="AV172" s="11" t="s">
        <v>81</v>
      </c>
      <c r="AW172" s="11" t="s">
        <v>35</v>
      </c>
      <c r="AX172" s="11" t="s">
        <v>72</v>
      </c>
      <c r="AY172" s="216" t="s">
        <v>135</v>
      </c>
    </row>
    <row r="173" spans="2:65" s="13" customFormat="1">
      <c r="B173" s="242"/>
      <c r="C173" s="243"/>
      <c r="D173" s="207" t="s">
        <v>144</v>
      </c>
      <c r="E173" s="244" t="s">
        <v>21</v>
      </c>
      <c r="F173" s="245" t="s">
        <v>787</v>
      </c>
      <c r="G173" s="243"/>
      <c r="H173" s="246">
        <v>3.63</v>
      </c>
      <c r="I173" s="247"/>
      <c r="J173" s="243"/>
      <c r="K173" s="243"/>
      <c r="L173" s="248"/>
      <c r="M173" s="249"/>
      <c r="N173" s="250"/>
      <c r="O173" s="250"/>
      <c r="P173" s="250"/>
      <c r="Q173" s="250"/>
      <c r="R173" s="250"/>
      <c r="S173" s="250"/>
      <c r="T173" s="251"/>
      <c r="AT173" s="252" t="s">
        <v>144</v>
      </c>
      <c r="AU173" s="252" t="s">
        <v>84</v>
      </c>
      <c r="AV173" s="13" t="s">
        <v>84</v>
      </c>
      <c r="AW173" s="13" t="s">
        <v>35</v>
      </c>
      <c r="AX173" s="13" t="s">
        <v>72</v>
      </c>
      <c r="AY173" s="252" t="s">
        <v>135</v>
      </c>
    </row>
    <row r="174" spans="2:65" s="11" customFormat="1">
      <c r="B174" s="205"/>
      <c r="C174" s="206"/>
      <c r="D174" s="207" t="s">
        <v>144</v>
      </c>
      <c r="E174" s="208" t="s">
        <v>21</v>
      </c>
      <c r="F174" s="209" t="s">
        <v>788</v>
      </c>
      <c r="G174" s="206"/>
      <c r="H174" s="210">
        <v>6.6550000000000002</v>
      </c>
      <c r="I174" s="211"/>
      <c r="J174" s="206"/>
      <c r="K174" s="206"/>
      <c r="L174" s="212"/>
      <c r="M174" s="213"/>
      <c r="N174" s="214"/>
      <c r="O174" s="214"/>
      <c r="P174" s="214"/>
      <c r="Q174" s="214"/>
      <c r="R174" s="214"/>
      <c r="S174" s="214"/>
      <c r="T174" s="215"/>
      <c r="AT174" s="216" t="s">
        <v>144</v>
      </c>
      <c r="AU174" s="216" t="s">
        <v>84</v>
      </c>
      <c r="AV174" s="11" t="s">
        <v>81</v>
      </c>
      <c r="AW174" s="11" t="s">
        <v>35</v>
      </c>
      <c r="AX174" s="11" t="s">
        <v>72</v>
      </c>
      <c r="AY174" s="216" t="s">
        <v>135</v>
      </c>
    </row>
    <row r="175" spans="2:65" s="13" customFormat="1">
      <c r="B175" s="242"/>
      <c r="C175" s="243"/>
      <c r="D175" s="207" t="s">
        <v>144</v>
      </c>
      <c r="E175" s="244" t="s">
        <v>21</v>
      </c>
      <c r="F175" s="245" t="s">
        <v>789</v>
      </c>
      <c r="G175" s="243"/>
      <c r="H175" s="246">
        <v>6.6550000000000002</v>
      </c>
      <c r="I175" s="247"/>
      <c r="J175" s="243"/>
      <c r="K175" s="243"/>
      <c r="L175" s="248"/>
      <c r="M175" s="249"/>
      <c r="N175" s="250"/>
      <c r="O175" s="250"/>
      <c r="P175" s="250"/>
      <c r="Q175" s="250"/>
      <c r="R175" s="250"/>
      <c r="S175" s="250"/>
      <c r="T175" s="251"/>
      <c r="AT175" s="252" t="s">
        <v>144</v>
      </c>
      <c r="AU175" s="252" t="s">
        <v>84</v>
      </c>
      <c r="AV175" s="13" t="s">
        <v>84</v>
      </c>
      <c r="AW175" s="13" t="s">
        <v>35</v>
      </c>
      <c r="AX175" s="13" t="s">
        <v>72</v>
      </c>
      <c r="AY175" s="252" t="s">
        <v>135</v>
      </c>
    </row>
    <row r="176" spans="2:65" s="12" customFormat="1">
      <c r="B176" s="217"/>
      <c r="C176" s="218"/>
      <c r="D176" s="219" t="s">
        <v>144</v>
      </c>
      <c r="E176" s="220" t="s">
        <v>21</v>
      </c>
      <c r="F176" s="221" t="s">
        <v>149</v>
      </c>
      <c r="G176" s="218"/>
      <c r="H176" s="222">
        <v>10.285</v>
      </c>
      <c r="I176" s="223"/>
      <c r="J176" s="218"/>
      <c r="K176" s="218"/>
      <c r="L176" s="224"/>
      <c r="M176" s="225"/>
      <c r="N176" s="226"/>
      <c r="O176" s="226"/>
      <c r="P176" s="226"/>
      <c r="Q176" s="226"/>
      <c r="R176" s="226"/>
      <c r="S176" s="226"/>
      <c r="T176" s="227"/>
      <c r="AT176" s="228" t="s">
        <v>144</v>
      </c>
      <c r="AU176" s="228" t="s">
        <v>84</v>
      </c>
      <c r="AV176" s="12" t="s">
        <v>142</v>
      </c>
      <c r="AW176" s="12" t="s">
        <v>35</v>
      </c>
      <c r="AX176" s="12" t="s">
        <v>77</v>
      </c>
      <c r="AY176" s="228" t="s">
        <v>135</v>
      </c>
    </row>
    <row r="177" spans="2:65" s="1" customFormat="1" ht="28.8" customHeight="1">
      <c r="B177" s="41"/>
      <c r="C177" s="193" t="s">
        <v>9</v>
      </c>
      <c r="D177" s="193" t="s">
        <v>137</v>
      </c>
      <c r="E177" s="194" t="s">
        <v>426</v>
      </c>
      <c r="F177" s="195" t="s">
        <v>427</v>
      </c>
      <c r="G177" s="196" t="s">
        <v>152</v>
      </c>
      <c r="H177" s="197">
        <v>10.285</v>
      </c>
      <c r="I177" s="198"/>
      <c r="J177" s="199">
        <f>ROUND(I177*H177,2)</f>
        <v>0</v>
      </c>
      <c r="K177" s="195" t="s">
        <v>21</v>
      </c>
      <c r="L177" s="61"/>
      <c r="M177" s="200" t="s">
        <v>21</v>
      </c>
      <c r="N177" s="201" t="s">
        <v>43</v>
      </c>
      <c r="O177" s="42"/>
      <c r="P177" s="202">
        <f>O177*H177</f>
        <v>0</v>
      </c>
      <c r="Q177" s="202">
        <v>0</v>
      </c>
      <c r="R177" s="202">
        <f>Q177*H177</f>
        <v>0</v>
      </c>
      <c r="S177" s="202">
        <v>0</v>
      </c>
      <c r="T177" s="203">
        <f>S177*H177</f>
        <v>0</v>
      </c>
      <c r="AR177" s="24" t="s">
        <v>142</v>
      </c>
      <c r="AT177" s="24" t="s">
        <v>137</v>
      </c>
      <c r="AU177" s="24" t="s">
        <v>84</v>
      </c>
      <c r="AY177" s="24" t="s">
        <v>135</v>
      </c>
      <c r="BE177" s="204">
        <f>IF(N177="základní",J177,0)</f>
        <v>0</v>
      </c>
      <c r="BF177" s="204">
        <f>IF(N177="snížená",J177,0)</f>
        <v>0</v>
      </c>
      <c r="BG177" s="204">
        <f>IF(N177="zákl. přenesená",J177,0)</f>
        <v>0</v>
      </c>
      <c r="BH177" s="204">
        <f>IF(N177="sníž. přenesená",J177,0)</f>
        <v>0</v>
      </c>
      <c r="BI177" s="204">
        <f>IF(N177="nulová",J177,0)</f>
        <v>0</v>
      </c>
      <c r="BJ177" s="24" t="s">
        <v>77</v>
      </c>
      <c r="BK177" s="204">
        <f>ROUND(I177*H177,2)</f>
        <v>0</v>
      </c>
      <c r="BL177" s="24" t="s">
        <v>142</v>
      </c>
      <c r="BM177" s="24" t="s">
        <v>428</v>
      </c>
    </row>
    <row r="178" spans="2:65" s="1" customFormat="1" ht="20.399999999999999" customHeight="1">
      <c r="B178" s="41"/>
      <c r="C178" s="193" t="s">
        <v>280</v>
      </c>
      <c r="D178" s="193" t="s">
        <v>137</v>
      </c>
      <c r="E178" s="194" t="s">
        <v>430</v>
      </c>
      <c r="F178" s="195" t="s">
        <v>431</v>
      </c>
      <c r="G178" s="196" t="s">
        <v>152</v>
      </c>
      <c r="H178" s="197">
        <v>10.285</v>
      </c>
      <c r="I178" s="198"/>
      <c r="J178" s="199">
        <f>ROUND(I178*H178,2)</f>
        <v>0</v>
      </c>
      <c r="K178" s="195" t="s">
        <v>21</v>
      </c>
      <c r="L178" s="61"/>
      <c r="M178" s="200" t="s">
        <v>21</v>
      </c>
      <c r="N178" s="201" t="s">
        <v>43</v>
      </c>
      <c r="O178" s="42"/>
      <c r="P178" s="202">
        <f>O178*H178</f>
        <v>0</v>
      </c>
      <c r="Q178" s="202">
        <v>1E-3</v>
      </c>
      <c r="R178" s="202">
        <f>Q178*H178</f>
        <v>1.0285000000000001E-2</v>
      </c>
      <c r="S178" s="202">
        <v>0</v>
      </c>
      <c r="T178" s="203">
        <f>S178*H178</f>
        <v>0</v>
      </c>
      <c r="AR178" s="24" t="s">
        <v>142</v>
      </c>
      <c r="AT178" s="24" t="s">
        <v>137</v>
      </c>
      <c r="AU178" s="24" t="s">
        <v>84</v>
      </c>
      <c r="AY178" s="24" t="s">
        <v>135</v>
      </c>
      <c r="BE178" s="204">
        <f>IF(N178="základní",J178,0)</f>
        <v>0</v>
      </c>
      <c r="BF178" s="204">
        <f>IF(N178="snížená",J178,0)</f>
        <v>0</v>
      </c>
      <c r="BG178" s="204">
        <f>IF(N178="zákl. přenesená",J178,0)</f>
        <v>0</v>
      </c>
      <c r="BH178" s="204">
        <f>IF(N178="sníž. přenesená",J178,0)</f>
        <v>0</v>
      </c>
      <c r="BI178" s="204">
        <f>IF(N178="nulová",J178,0)</f>
        <v>0</v>
      </c>
      <c r="BJ178" s="24" t="s">
        <v>77</v>
      </c>
      <c r="BK178" s="204">
        <f>ROUND(I178*H178,2)</f>
        <v>0</v>
      </c>
      <c r="BL178" s="24" t="s">
        <v>142</v>
      </c>
      <c r="BM178" s="24" t="s">
        <v>432</v>
      </c>
    </row>
    <row r="179" spans="2:65" s="1" customFormat="1" ht="20.399999999999999" customHeight="1">
      <c r="B179" s="41"/>
      <c r="C179" s="193" t="s">
        <v>284</v>
      </c>
      <c r="D179" s="193" t="s">
        <v>137</v>
      </c>
      <c r="E179" s="194" t="s">
        <v>434</v>
      </c>
      <c r="F179" s="195" t="s">
        <v>435</v>
      </c>
      <c r="G179" s="196" t="s">
        <v>152</v>
      </c>
      <c r="H179" s="197">
        <v>10.285</v>
      </c>
      <c r="I179" s="198"/>
      <c r="J179" s="199">
        <f>ROUND(I179*H179,2)</f>
        <v>0</v>
      </c>
      <c r="K179" s="195" t="s">
        <v>21</v>
      </c>
      <c r="L179" s="61"/>
      <c r="M179" s="200" t="s">
        <v>21</v>
      </c>
      <c r="N179" s="201" t="s">
        <v>43</v>
      </c>
      <c r="O179" s="42"/>
      <c r="P179" s="202">
        <f>O179*H179</f>
        <v>0</v>
      </c>
      <c r="Q179" s="202">
        <v>6.0000000000000001E-3</v>
      </c>
      <c r="R179" s="202">
        <f>Q179*H179</f>
        <v>6.1710000000000001E-2</v>
      </c>
      <c r="S179" s="202">
        <v>0</v>
      </c>
      <c r="T179" s="203">
        <f>S179*H179</f>
        <v>0</v>
      </c>
      <c r="AR179" s="24" t="s">
        <v>142</v>
      </c>
      <c r="AT179" s="24" t="s">
        <v>137</v>
      </c>
      <c r="AU179" s="24" t="s">
        <v>84</v>
      </c>
      <c r="AY179" s="24" t="s">
        <v>135</v>
      </c>
      <c r="BE179" s="204">
        <f>IF(N179="základní",J179,0)</f>
        <v>0</v>
      </c>
      <c r="BF179" s="204">
        <f>IF(N179="snížená",J179,0)</f>
        <v>0</v>
      </c>
      <c r="BG179" s="204">
        <f>IF(N179="zákl. přenesená",J179,0)</f>
        <v>0</v>
      </c>
      <c r="BH179" s="204">
        <f>IF(N179="sníž. přenesená",J179,0)</f>
        <v>0</v>
      </c>
      <c r="BI179" s="204">
        <f>IF(N179="nulová",J179,0)</f>
        <v>0</v>
      </c>
      <c r="BJ179" s="24" t="s">
        <v>77</v>
      </c>
      <c r="BK179" s="204">
        <f>ROUND(I179*H179,2)</f>
        <v>0</v>
      </c>
      <c r="BL179" s="24" t="s">
        <v>142</v>
      </c>
      <c r="BM179" s="24" t="s">
        <v>436</v>
      </c>
    </row>
    <row r="180" spans="2:65" s="1" customFormat="1" ht="28.8" customHeight="1">
      <c r="B180" s="41"/>
      <c r="C180" s="193" t="s">
        <v>289</v>
      </c>
      <c r="D180" s="193" t="s">
        <v>137</v>
      </c>
      <c r="E180" s="194" t="s">
        <v>438</v>
      </c>
      <c r="F180" s="195" t="s">
        <v>439</v>
      </c>
      <c r="G180" s="196" t="s">
        <v>152</v>
      </c>
      <c r="H180" s="197">
        <v>10.285</v>
      </c>
      <c r="I180" s="198"/>
      <c r="J180" s="199">
        <f>ROUND(I180*H180,2)</f>
        <v>0</v>
      </c>
      <c r="K180" s="195" t="s">
        <v>21</v>
      </c>
      <c r="L180" s="61"/>
      <c r="M180" s="200" t="s">
        <v>21</v>
      </c>
      <c r="N180" s="201" t="s">
        <v>43</v>
      </c>
      <c r="O180" s="42"/>
      <c r="P180" s="202">
        <f>O180*H180</f>
        <v>0</v>
      </c>
      <c r="Q180" s="202">
        <v>6.0000000000000001E-3</v>
      </c>
      <c r="R180" s="202">
        <f>Q180*H180</f>
        <v>6.1710000000000001E-2</v>
      </c>
      <c r="S180" s="202">
        <v>0</v>
      </c>
      <c r="T180" s="203">
        <f>S180*H180</f>
        <v>0</v>
      </c>
      <c r="AR180" s="24" t="s">
        <v>142</v>
      </c>
      <c r="AT180" s="24" t="s">
        <v>137</v>
      </c>
      <c r="AU180" s="24" t="s">
        <v>84</v>
      </c>
      <c r="AY180" s="24" t="s">
        <v>135</v>
      </c>
      <c r="BE180" s="204">
        <f>IF(N180="základní",J180,0)</f>
        <v>0</v>
      </c>
      <c r="BF180" s="204">
        <f>IF(N180="snížená",J180,0)</f>
        <v>0</v>
      </c>
      <c r="BG180" s="204">
        <f>IF(N180="zákl. přenesená",J180,0)</f>
        <v>0</v>
      </c>
      <c r="BH180" s="204">
        <f>IF(N180="sníž. přenesená",J180,0)</f>
        <v>0</v>
      </c>
      <c r="BI180" s="204">
        <f>IF(N180="nulová",J180,0)</f>
        <v>0</v>
      </c>
      <c r="BJ180" s="24" t="s">
        <v>77</v>
      </c>
      <c r="BK180" s="204">
        <f>ROUND(I180*H180,2)</f>
        <v>0</v>
      </c>
      <c r="BL180" s="24" t="s">
        <v>142</v>
      </c>
      <c r="BM180" s="24" t="s">
        <v>440</v>
      </c>
    </row>
    <row r="181" spans="2:65" s="1" customFormat="1" ht="28.8" customHeight="1">
      <c r="B181" s="41"/>
      <c r="C181" s="193" t="s">
        <v>293</v>
      </c>
      <c r="D181" s="193" t="s">
        <v>137</v>
      </c>
      <c r="E181" s="194" t="s">
        <v>442</v>
      </c>
      <c r="F181" s="195" t="s">
        <v>443</v>
      </c>
      <c r="G181" s="196" t="s">
        <v>140</v>
      </c>
      <c r="H181" s="197">
        <v>0.51500000000000001</v>
      </c>
      <c r="I181" s="198"/>
      <c r="J181" s="199">
        <f>ROUND(I181*H181,2)</f>
        <v>0</v>
      </c>
      <c r="K181" s="195" t="s">
        <v>141</v>
      </c>
      <c r="L181" s="61"/>
      <c r="M181" s="200" t="s">
        <v>21</v>
      </c>
      <c r="N181" s="201" t="s">
        <v>43</v>
      </c>
      <c r="O181" s="42"/>
      <c r="P181" s="202">
        <f>O181*H181</f>
        <v>0</v>
      </c>
      <c r="Q181" s="202">
        <v>1.212</v>
      </c>
      <c r="R181" s="202">
        <f>Q181*H181</f>
        <v>0.62417999999999996</v>
      </c>
      <c r="S181" s="202">
        <v>0</v>
      </c>
      <c r="T181" s="203">
        <f>S181*H181</f>
        <v>0</v>
      </c>
      <c r="AR181" s="24" t="s">
        <v>142</v>
      </c>
      <c r="AT181" s="24" t="s">
        <v>137</v>
      </c>
      <c r="AU181" s="24" t="s">
        <v>84</v>
      </c>
      <c r="AY181" s="24" t="s">
        <v>135</v>
      </c>
      <c r="BE181" s="204">
        <f>IF(N181="základní",J181,0)</f>
        <v>0</v>
      </c>
      <c r="BF181" s="204">
        <f>IF(N181="snížená",J181,0)</f>
        <v>0</v>
      </c>
      <c r="BG181" s="204">
        <f>IF(N181="zákl. přenesená",J181,0)</f>
        <v>0</v>
      </c>
      <c r="BH181" s="204">
        <f>IF(N181="sníž. přenesená",J181,0)</f>
        <v>0</v>
      </c>
      <c r="BI181" s="204">
        <f>IF(N181="nulová",J181,0)</f>
        <v>0</v>
      </c>
      <c r="BJ181" s="24" t="s">
        <v>77</v>
      </c>
      <c r="BK181" s="204">
        <f>ROUND(I181*H181,2)</f>
        <v>0</v>
      </c>
      <c r="BL181" s="24" t="s">
        <v>142</v>
      </c>
      <c r="BM181" s="24" t="s">
        <v>444</v>
      </c>
    </row>
    <row r="182" spans="2:65" s="14" customFormat="1">
      <c r="B182" s="253"/>
      <c r="C182" s="254"/>
      <c r="D182" s="207" t="s">
        <v>144</v>
      </c>
      <c r="E182" s="255" t="s">
        <v>21</v>
      </c>
      <c r="F182" s="256" t="s">
        <v>445</v>
      </c>
      <c r="G182" s="254"/>
      <c r="H182" s="257" t="s">
        <v>21</v>
      </c>
      <c r="I182" s="258"/>
      <c r="J182" s="254"/>
      <c r="K182" s="254"/>
      <c r="L182" s="259"/>
      <c r="M182" s="260"/>
      <c r="N182" s="261"/>
      <c r="O182" s="261"/>
      <c r="P182" s="261"/>
      <c r="Q182" s="261"/>
      <c r="R182" s="261"/>
      <c r="S182" s="261"/>
      <c r="T182" s="262"/>
      <c r="AT182" s="263" t="s">
        <v>144</v>
      </c>
      <c r="AU182" s="263" t="s">
        <v>84</v>
      </c>
      <c r="AV182" s="14" t="s">
        <v>77</v>
      </c>
      <c r="AW182" s="14" t="s">
        <v>35</v>
      </c>
      <c r="AX182" s="14" t="s">
        <v>72</v>
      </c>
      <c r="AY182" s="263" t="s">
        <v>135</v>
      </c>
    </row>
    <row r="183" spans="2:65" s="11" customFormat="1">
      <c r="B183" s="205"/>
      <c r="C183" s="206"/>
      <c r="D183" s="207" t="s">
        <v>144</v>
      </c>
      <c r="E183" s="208" t="s">
        <v>21</v>
      </c>
      <c r="F183" s="209" t="s">
        <v>21</v>
      </c>
      <c r="G183" s="206"/>
      <c r="H183" s="210">
        <v>0</v>
      </c>
      <c r="I183" s="211"/>
      <c r="J183" s="206"/>
      <c r="K183" s="206"/>
      <c r="L183" s="212"/>
      <c r="M183" s="213"/>
      <c r="N183" s="214"/>
      <c r="O183" s="214"/>
      <c r="P183" s="214"/>
      <c r="Q183" s="214"/>
      <c r="R183" s="214"/>
      <c r="S183" s="214"/>
      <c r="T183" s="215"/>
      <c r="AT183" s="216" t="s">
        <v>144</v>
      </c>
      <c r="AU183" s="216" t="s">
        <v>84</v>
      </c>
      <c r="AV183" s="11" t="s">
        <v>81</v>
      </c>
      <c r="AW183" s="11" t="s">
        <v>35</v>
      </c>
      <c r="AX183" s="11" t="s">
        <v>72</v>
      </c>
      <c r="AY183" s="216" t="s">
        <v>135</v>
      </c>
    </row>
    <row r="184" spans="2:65" s="11" customFormat="1">
      <c r="B184" s="205"/>
      <c r="C184" s="206"/>
      <c r="D184" s="207" t="s">
        <v>144</v>
      </c>
      <c r="E184" s="208" t="s">
        <v>21</v>
      </c>
      <c r="F184" s="209" t="s">
        <v>790</v>
      </c>
      <c r="G184" s="206"/>
      <c r="H184" s="210">
        <v>0.182</v>
      </c>
      <c r="I184" s="211"/>
      <c r="J184" s="206"/>
      <c r="K184" s="206"/>
      <c r="L184" s="212"/>
      <c r="M184" s="213"/>
      <c r="N184" s="214"/>
      <c r="O184" s="214"/>
      <c r="P184" s="214"/>
      <c r="Q184" s="214"/>
      <c r="R184" s="214"/>
      <c r="S184" s="214"/>
      <c r="T184" s="215"/>
      <c r="AT184" s="216" t="s">
        <v>144</v>
      </c>
      <c r="AU184" s="216" t="s">
        <v>84</v>
      </c>
      <c r="AV184" s="11" t="s">
        <v>81</v>
      </c>
      <c r="AW184" s="11" t="s">
        <v>35</v>
      </c>
      <c r="AX184" s="11" t="s">
        <v>72</v>
      </c>
      <c r="AY184" s="216" t="s">
        <v>135</v>
      </c>
    </row>
    <row r="185" spans="2:65" s="13" customFormat="1">
      <c r="B185" s="242"/>
      <c r="C185" s="243"/>
      <c r="D185" s="207" t="s">
        <v>144</v>
      </c>
      <c r="E185" s="244" t="s">
        <v>21</v>
      </c>
      <c r="F185" s="245" t="s">
        <v>787</v>
      </c>
      <c r="G185" s="243"/>
      <c r="H185" s="246">
        <v>0.182</v>
      </c>
      <c r="I185" s="247"/>
      <c r="J185" s="243"/>
      <c r="K185" s="243"/>
      <c r="L185" s="248"/>
      <c r="M185" s="249"/>
      <c r="N185" s="250"/>
      <c r="O185" s="250"/>
      <c r="P185" s="250"/>
      <c r="Q185" s="250"/>
      <c r="R185" s="250"/>
      <c r="S185" s="250"/>
      <c r="T185" s="251"/>
      <c r="AT185" s="252" t="s">
        <v>144</v>
      </c>
      <c r="AU185" s="252" t="s">
        <v>84</v>
      </c>
      <c r="AV185" s="13" t="s">
        <v>84</v>
      </c>
      <c r="AW185" s="13" t="s">
        <v>35</v>
      </c>
      <c r="AX185" s="13" t="s">
        <v>72</v>
      </c>
      <c r="AY185" s="252" t="s">
        <v>135</v>
      </c>
    </row>
    <row r="186" spans="2:65" s="11" customFormat="1">
      <c r="B186" s="205"/>
      <c r="C186" s="206"/>
      <c r="D186" s="207" t="s">
        <v>144</v>
      </c>
      <c r="E186" s="208" t="s">
        <v>21</v>
      </c>
      <c r="F186" s="209" t="s">
        <v>791</v>
      </c>
      <c r="G186" s="206"/>
      <c r="H186" s="210">
        <v>0.33300000000000002</v>
      </c>
      <c r="I186" s="211"/>
      <c r="J186" s="206"/>
      <c r="K186" s="206"/>
      <c r="L186" s="212"/>
      <c r="M186" s="213"/>
      <c r="N186" s="214"/>
      <c r="O186" s="214"/>
      <c r="P186" s="214"/>
      <c r="Q186" s="214"/>
      <c r="R186" s="214"/>
      <c r="S186" s="214"/>
      <c r="T186" s="215"/>
      <c r="AT186" s="216" t="s">
        <v>144</v>
      </c>
      <c r="AU186" s="216" t="s">
        <v>84</v>
      </c>
      <c r="AV186" s="11" t="s">
        <v>81</v>
      </c>
      <c r="AW186" s="11" t="s">
        <v>35</v>
      </c>
      <c r="AX186" s="11" t="s">
        <v>72</v>
      </c>
      <c r="AY186" s="216" t="s">
        <v>135</v>
      </c>
    </row>
    <row r="187" spans="2:65" s="13" customFormat="1">
      <c r="B187" s="242"/>
      <c r="C187" s="243"/>
      <c r="D187" s="207" t="s">
        <v>144</v>
      </c>
      <c r="E187" s="244" t="s">
        <v>21</v>
      </c>
      <c r="F187" s="245" t="s">
        <v>789</v>
      </c>
      <c r="G187" s="243"/>
      <c r="H187" s="246">
        <v>0.33300000000000002</v>
      </c>
      <c r="I187" s="247"/>
      <c r="J187" s="243"/>
      <c r="K187" s="243"/>
      <c r="L187" s="248"/>
      <c r="M187" s="249"/>
      <c r="N187" s="250"/>
      <c r="O187" s="250"/>
      <c r="P187" s="250"/>
      <c r="Q187" s="250"/>
      <c r="R187" s="250"/>
      <c r="S187" s="250"/>
      <c r="T187" s="251"/>
      <c r="AT187" s="252" t="s">
        <v>144</v>
      </c>
      <c r="AU187" s="252" t="s">
        <v>84</v>
      </c>
      <c r="AV187" s="13" t="s">
        <v>84</v>
      </c>
      <c r="AW187" s="13" t="s">
        <v>35</v>
      </c>
      <c r="AX187" s="13" t="s">
        <v>72</v>
      </c>
      <c r="AY187" s="252" t="s">
        <v>135</v>
      </c>
    </row>
    <row r="188" spans="2:65" s="12" customFormat="1">
      <c r="B188" s="217"/>
      <c r="C188" s="218"/>
      <c r="D188" s="219" t="s">
        <v>144</v>
      </c>
      <c r="E188" s="220" t="s">
        <v>21</v>
      </c>
      <c r="F188" s="221" t="s">
        <v>149</v>
      </c>
      <c r="G188" s="218"/>
      <c r="H188" s="222">
        <v>0.51500000000000001</v>
      </c>
      <c r="I188" s="223"/>
      <c r="J188" s="218"/>
      <c r="K188" s="218"/>
      <c r="L188" s="224"/>
      <c r="M188" s="225"/>
      <c r="N188" s="226"/>
      <c r="O188" s="226"/>
      <c r="P188" s="226"/>
      <c r="Q188" s="226"/>
      <c r="R188" s="226"/>
      <c r="S188" s="226"/>
      <c r="T188" s="227"/>
      <c r="AT188" s="228" t="s">
        <v>144</v>
      </c>
      <c r="AU188" s="228" t="s">
        <v>84</v>
      </c>
      <c r="AV188" s="12" t="s">
        <v>142</v>
      </c>
      <c r="AW188" s="12" t="s">
        <v>35</v>
      </c>
      <c r="AX188" s="12" t="s">
        <v>77</v>
      </c>
      <c r="AY188" s="228" t="s">
        <v>135</v>
      </c>
    </row>
    <row r="189" spans="2:65" s="1" customFormat="1" ht="51.6" customHeight="1">
      <c r="B189" s="41"/>
      <c r="C189" s="193" t="s">
        <v>300</v>
      </c>
      <c r="D189" s="193" t="s">
        <v>137</v>
      </c>
      <c r="E189" s="194" t="s">
        <v>452</v>
      </c>
      <c r="F189" s="195" t="s">
        <v>453</v>
      </c>
      <c r="G189" s="196" t="s">
        <v>152</v>
      </c>
      <c r="H189" s="197">
        <v>10.285</v>
      </c>
      <c r="I189" s="198"/>
      <c r="J189" s="199">
        <f>ROUND(I189*H189,2)</f>
        <v>0</v>
      </c>
      <c r="K189" s="195" t="s">
        <v>141</v>
      </c>
      <c r="L189" s="61"/>
      <c r="M189" s="200" t="s">
        <v>21</v>
      </c>
      <c r="N189" s="201" t="s">
        <v>43</v>
      </c>
      <c r="O189" s="42"/>
      <c r="P189" s="202">
        <f>O189*H189</f>
        <v>0</v>
      </c>
      <c r="Q189" s="202">
        <v>1.8699999999999999E-3</v>
      </c>
      <c r="R189" s="202">
        <f>Q189*H189</f>
        <v>1.9232949999999999E-2</v>
      </c>
      <c r="S189" s="202">
        <v>0</v>
      </c>
      <c r="T189" s="203">
        <f>S189*H189</f>
        <v>0</v>
      </c>
      <c r="AR189" s="24" t="s">
        <v>142</v>
      </c>
      <c r="AT189" s="24" t="s">
        <v>137</v>
      </c>
      <c r="AU189" s="24" t="s">
        <v>84</v>
      </c>
      <c r="AY189" s="24" t="s">
        <v>135</v>
      </c>
      <c r="BE189" s="204">
        <f>IF(N189="základní",J189,0)</f>
        <v>0</v>
      </c>
      <c r="BF189" s="204">
        <f>IF(N189="snížená",J189,0)</f>
        <v>0</v>
      </c>
      <c r="BG189" s="204">
        <f>IF(N189="zákl. přenesená",J189,0)</f>
        <v>0</v>
      </c>
      <c r="BH189" s="204">
        <f>IF(N189="sníž. přenesená",J189,0)</f>
        <v>0</v>
      </c>
      <c r="BI189" s="204">
        <f>IF(N189="nulová",J189,0)</f>
        <v>0</v>
      </c>
      <c r="BJ189" s="24" t="s">
        <v>77</v>
      </c>
      <c r="BK189" s="204">
        <f>ROUND(I189*H189,2)</f>
        <v>0</v>
      </c>
      <c r="BL189" s="24" t="s">
        <v>142</v>
      </c>
      <c r="BM189" s="24" t="s">
        <v>454</v>
      </c>
    </row>
    <row r="190" spans="2:65" s="11" customFormat="1">
      <c r="B190" s="205"/>
      <c r="C190" s="206"/>
      <c r="D190" s="207" t="s">
        <v>144</v>
      </c>
      <c r="E190" s="208" t="s">
        <v>21</v>
      </c>
      <c r="F190" s="209" t="s">
        <v>786</v>
      </c>
      <c r="G190" s="206"/>
      <c r="H190" s="210">
        <v>3.63</v>
      </c>
      <c r="I190" s="211"/>
      <c r="J190" s="206"/>
      <c r="K190" s="206"/>
      <c r="L190" s="212"/>
      <c r="M190" s="213"/>
      <c r="N190" s="214"/>
      <c r="O190" s="214"/>
      <c r="P190" s="214"/>
      <c r="Q190" s="214"/>
      <c r="R190" s="214"/>
      <c r="S190" s="214"/>
      <c r="T190" s="215"/>
      <c r="AT190" s="216" t="s">
        <v>144</v>
      </c>
      <c r="AU190" s="216" t="s">
        <v>84</v>
      </c>
      <c r="AV190" s="11" t="s">
        <v>81</v>
      </c>
      <c r="AW190" s="11" t="s">
        <v>35</v>
      </c>
      <c r="AX190" s="11" t="s">
        <v>72</v>
      </c>
      <c r="AY190" s="216" t="s">
        <v>135</v>
      </c>
    </row>
    <row r="191" spans="2:65" s="13" customFormat="1">
      <c r="B191" s="242"/>
      <c r="C191" s="243"/>
      <c r="D191" s="207" t="s">
        <v>144</v>
      </c>
      <c r="E191" s="244" t="s">
        <v>21</v>
      </c>
      <c r="F191" s="245" t="s">
        <v>787</v>
      </c>
      <c r="G191" s="243"/>
      <c r="H191" s="246">
        <v>3.63</v>
      </c>
      <c r="I191" s="247"/>
      <c r="J191" s="243"/>
      <c r="K191" s="243"/>
      <c r="L191" s="248"/>
      <c r="M191" s="249"/>
      <c r="N191" s="250"/>
      <c r="O191" s="250"/>
      <c r="P191" s="250"/>
      <c r="Q191" s="250"/>
      <c r="R191" s="250"/>
      <c r="S191" s="250"/>
      <c r="T191" s="251"/>
      <c r="AT191" s="252" t="s">
        <v>144</v>
      </c>
      <c r="AU191" s="252" t="s">
        <v>84</v>
      </c>
      <c r="AV191" s="13" t="s">
        <v>84</v>
      </c>
      <c r="AW191" s="13" t="s">
        <v>35</v>
      </c>
      <c r="AX191" s="13" t="s">
        <v>72</v>
      </c>
      <c r="AY191" s="252" t="s">
        <v>135</v>
      </c>
    </row>
    <row r="192" spans="2:65" s="11" customFormat="1">
      <c r="B192" s="205"/>
      <c r="C192" s="206"/>
      <c r="D192" s="207" t="s">
        <v>144</v>
      </c>
      <c r="E192" s="208" t="s">
        <v>21</v>
      </c>
      <c r="F192" s="209" t="s">
        <v>788</v>
      </c>
      <c r="G192" s="206"/>
      <c r="H192" s="210">
        <v>6.6550000000000002</v>
      </c>
      <c r="I192" s="211"/>
      <c r="J192" s="206"/>
      <c r="K192" s="206"/>
      <c r="L192" s="212"/>
      <c r="M192" s="213"/>
      <c r="N192" s="214"/>
      <c r="O192" s="214"/>
      <c r="P192" s="214"/>
      <c r="Q192" s="214"/>
      <c r="R192" s="214"/>
      <c r="S192" s="214"/>
      <c r="T192" s="215"/>
      <c r="AT192" s="216" t="s">
        <v>144</v>
      </c>
      <c r="AU192" s="216" t="s">
        <v>84</v>
      </c>
      <c r="AV192" s="11" t="s">
        <v>81</v>
      </c>
      <c r="AW192" s="11" t="s">
        <v>35</v>
      </c>
      <c r="AX192" s="11" t="s">
        <v>72</v>
      </c>
      <c r="AY192" s="216" t="s">
        <v>135</v>
      </c>
    </row>
    <row r="193" spans="2:65" s="13" customFormat="1">
      <c r="B193" s="242"/>
      <c r="C193" s="243"/>
      <c r="D193" s="207" t="s">
        <v>144</v>
      </c>
      <c r="E193" s="244" t="s">
        <v>21</v>
      </c>
      <c r="F193" s="245" t="s">
        <v>789</v>
      </c>
      <c r="G193" s="243"/>
      <c r="H193" s="246">
        <v>6.6550000000000002</v>
      </c>
      <c r="I193" s="247"/>
      <c r="J193" s="243"/>
      <c r="K193" s="243"/>
      <c r="L193" s="248"/>
      <c r="M193" s="249"/>
      <c r="N193" s="250"/>
      <c r="O193" s="250"/>
      <c r="P193" s="250"/>
      <c r="Q193" s="250"/>
      <c r="R193" s="250"/>
      <c r="S193" s="250"/>
      <c r="T193" s="251"/>
      <c r="AT193" s="252" t="s">
        <v>144</v>
      </c>
      <c r="AU193" s="252" t="s">
        <v>84</v>
      </c>
      <c r="AV193" s="13" t="s">
        <v>84</v>
      </c>
      <c r="AW193" s="13" t="s">
        <v>35</v>
      </c>
      <c r="AX193" s="13" t="s">
        <v>72</v>
      </c>
      <c r="AY193" s="252" t="s">
        <v>135</v>
      </c>
    </row>
    <row r="194" spans="2:65" s="12" customFormat="1">
      <c r="B194" s="217"/>
      <c r="C194" s="218"/>
      <c r="D194" s="219" t="s">
        <v>144</v>
      </c>
      <c r="E194" s="220" t="s">
        <v>21</v>
      </c>
      <c r="F194" s="221" t="s">
        <v>149</v>
      </c>
      <c r="G194" s="218"/>
      <c r="H194" s="222">
        <v>10.285</v>
      </c>
      <c r="I194" s="223"/>
      <c r="J194" s="218"/>
      <c r="K194" s="218"/>
      <c r="L194" s="224"/>
      <c r="M194" s="225"/>
      <c r="N194" s="226"/>
      <c r="O194" s="226"/>
      <c r="P194" s="226"/>
      <c r="Q194" s="226"/>
      <c r="R194" s="226"/>
      <c r="S194" s="226"/>
      <c r="T194" s="227"/>
      <c r="AT194" s="228" t="s">
        <v>144</v>
      </c>
      <c r="AU194" s="228" t="s">
        <v>84</v>
      </c>
      <c r="AV194" s="12" t="s">
        <v>142</v>
      </c>
      <c r="AW194" s="12" t="s">
        <v>35</v>
      </c>
      <c r="AX194" s="12" t="s">
        <v>77</v>
      </c>
      <c r="AY194" s="228" t="s">
        <v>135</v>
      </c>
    </row>
    <row r="195" spans="2:65" s="1" customFormat="1" ht="51.6" customHeight="1">
      <c r="B195" s="41"/>
      <c r="C195" s="193" t="s">
        <v>304</v>
      </c>
      <c r="D195" s="193" t="s">
        <v>137</v>
      </c>
      <c r="E195" s="194" t="s">
        <v>456</v>
      </c>
      <c r="F195" s="195" t="s">
        <v>457</v>
      </c>
      <c r="G195" s="196" t="s">
        <v>152</v>
      </c>
      <c r="H195" s="197">
        <v>10.285</v>
      </c>
      <c r="I195" s="198"/>
      <c r="J195" s="199">
        <f>ROUND(I195*H195,2)</f>
        <v>0</v>
      </c>
      <c r="K195" s="195" t="s">
        <v>141</v>
      </c>
      <c r="L195" s="61"/>
      <c r="M195" s="200" t="s">
        <v>21</v>
      </c>
      <c r="N195" s="201" t="s">
        <v>43</v>
      </c>
      <c r="O195" s="42"/>
      <c r="P195" s="202">
        <f>O195*H195</f>
        <v>0</v>
      </c>
      <c r="Q195" s="202">
        <v>0</v>
      </c>
      <c r="R195" s="202">
        <f>Q195*H195</f>
        <v>0</v>
      </c>
      <c r="S195" s="202">
        <v>0</v>
      </c>
      <c r="T195" s="203">
        <f>S195*H195</f>
        <v>0</v>
      </c>
      <c r="AR195" s="24" t="s">
        <v>142</v>
      </c>
      <c r="AT195" s="24" t="s">
        <v>137</v>
      </c>
      <c r="AU195" s="24" t="s">
        <v>84</v>
      </c>
      <c r="AY195" s="24" t="s">
        <v>135</v>
      </c>
      <c r="BE195" s="204">
        <f>IF(N195="základní",J195,0)</f>
        <v>0</v>
      </c>
      <c r="BF195" s="204">
        <f>IF(N195="snížená",J195,0)</f>
        <v>0</v>
      </c>
      <c r="BG195" s="204">
        <f>IF(N195="zákl. přenesená",J195,0)</f>
        <v>0</v>
      </c>
      <c r="BH195" s="204">
        <f>IF(N195="sníž. přenesená",J195,0)</f>
        <v>0</v>
      </c>
      <c r="BI195" s="204">
        <f>IF(N195="nulová",J195,0)</f>
        <v>0</v>
      </c>
      <c r="BJ195" s="24" t="s">
        <v>77</v>
      </c>
      <c r="BK195" s="204">
        <f>ROUND(I195*H195,2)</f>
        <v>0</v>
      </c>
      <c r="BL195" s="24" t="s">
        <v>142</v>
      </c>
      <c r="BM195" s="24" t="s">
        <v>458</v>
      </c>
    </row>
    <row r="196" spans="2:65" s="1" customFormat="1" ht="28.8" customHeight="1">
      <c r="B196" s="41"/>
      <c r="C196" s="193" t="s">
        <v>309</v>
      </c>
      <c r="D196" s="193" t="s">
        <v>137</v>
      </c>
      <c r="E196" s="194" t="s">
        <v>460</v>
      </c>
      <c r="F196" s="195" t="s">
        <v>461</v>
      </c>
      <c r="G196" s="196" t="s">
        <v>152</v>
      </c>
      <c r="H196" s="197">
        <v>10.285</v>
      </c>
      <c r="I196" s="198"/>
      <c r="J196" s="199">
        <f>ROUND(I196*H196,2)</f>
        <v>0</v>
      </c>
      <c r="K196" s="195" t="s">
        <v>141</v>
      </c>
      <c r="L196" s="61"/>
      <c r="M196" s="200" t="s">
        <v>21</v>
      </c>
      <c r="N196" s="201" t="s">
        <v>43</v>
      </c>
      <c r="O196" s="42"/>
      <c r="P196" s="202">
        <f>O196*H196</f>
        <v>0</v>
      </c>
      <c r="Q196" s="202">
        <v>6.0000000000000001E-3</v>
      </c>
      <c r="R196" s="202">
        <f>Q196*H196</f>
        <v>6.1710000000000001E-2</v>
      </c>
      <c r="S196" s="202">
        <v>0</v>
      </c>
      <c r="T196" s="203">
        <f>S196*H196</f>
        <v>0</v>
      </c>
      <c r="AR196" s="24" t="s">
        <v>142</v>
      </c>
      <c r="AT196" s="24" t="s">
        <v>137</v>
      </c>
      <c r="AU196" s="24" t="s">
        <v>84</v>
      </c>
      <c r="AY196" s="24" t="s">
        <v>135</v>
      </c>
      <c r="BE196" s="204">
        <f>IF(N196="základní",J196,0)</f>
        <v>0</v>
      </c>
      <c r="BF196" s="204">
        <f>IF(N196="snížená",J196,0)</f>
        <v>0</v>
      </c>
      <c r="BG196" s="204">
        <f>IF(N196="zákl. přenesená",J196,0)</f>
        <v>0</v>
      </c>
      <c r="BH196" s="204">
        <f>IF(N196="sníž. přenesená",J196,0)</f>
        <v>0</v>
      </c>
      <c r="BI196" s="204">
        <f>IF(N196="nulová",J196,0)</f>
        <v>0</v>
      </c>
      <c r="BJ196" s="24" t="s">
        <v>77</v>
      </c>
      <c r="BK196" s="204">
        <f>ROUND(I196*H196,2)</f>
        <v>0</v>
      </c>
      <c r="BL196" s="24" t="s">
        <v>142</v>
      </c>
      <c r="BM196" s="24" t="s">
        <v>462</v>
      </c>
    </row>
    <row r="197" spans="2:65" s="11" customFormat="1">
      <c r="B197" s="205"/>
      <c r="C197" s="206"/>
      <c r="D197" s="207" t="s">
        <v>144</v>
      </c>
      <c r="E197" s="208" t="s">
        <v>21</v>
      </c>
      <c r="F197" s="209" t="s">
        <v>786</v>
      </c>
      <c r="G197" s="206"/>
      <c r="H197" s="210">
        <v>3.63</v>
      </c>
      <c r="I197" s="211"/>
      <c r="J197" s="206"/>
      <c r="K197" s="206"/>
      <c r="L197" s="212"/>
      <c r="M197" s="213"/>
      <c r="N197" s="214"/>
      <c r="O197" s="214"/>
      <c r="P197" s="214"/>
      <c r="Q197" s="214"/>
      <c r="R197" s="214"/>
      <c r="S197" s="214"/>
      <c r="T197" s="215"/>
      <c r="AT197" s="216" t="s">
        <v>144</v>
      </c>
      <c r="AU197" s="216" t="s">
        <v>84</v>
      </c>
      <c r="AV197" s="11" t="s">
        <v>81</v>
      </c>
      <c r="AW197" s="11" t="s">
        <v>35</v>
      </c>
      <c r="AX197" s="11" t="s">
        <v>72</v>
      </c>
      <c r="AY197" s="216" t="s">
        <v>135</v>
      </c>
    </row>
    <row r="198" spans="2:65" s="13" customFormat="1">
      <c r="B198" s="242"/>
      <c r="C198" s="243"/>
      <c r="D198" s="207" t="s">
        <v>144</v>
      </c>
      <c r="E198" s="244" t="s">
        <v>21</v>
      </c>
      <c r="F198" s="245" t="s">
        <v>787</v>
      </c>
      <c r="G198" s="243"/>
      <c r="H198" s="246">
        <v>3.63</v>
      </c>
      <c r="I198" s="247"/>
      <c r="J198" s="243"/>
      <c r="K198" s="243"/>
      <c r="L198" s="248"/>
      <c r="M198" s="249"/>
      <c r="N198" s="250"/>
      <c r="O198" s="250"/>
      <c r="P198" s="250"/>
      <c r="Q198" s="250"/>
      <c r="R198" s="250"/>
      <c r="S198" s="250"/>
      <c r="T198" s="251"/>
      <c r="AT198" s="252" t="s">
        <v>144</v>
      </c>
      <c r="AU198" s="252" t="s">
        <v>84</v>
      </c>
      <c r="AV198" s="13" t="s">
        <v>84</v>
      </c>
      <c r="AW198" s="13" t="s">
        <v>35</v>
      </c>
      <c r="AX198" s="13" t="s">
        <v>72</v>
      </c>
      <c r="AY198" s="252" t="s">
        <v>135</v>
      </c>
    </row>
    <row r="199" spans="2:65" s="11" customFormat="1">
      <c r="B199" s="205"/>
      <c r="C199" s="206"/>
      <c r="D199" s="207" t="s">
        <v>144</v>
      </c>
      <c r="E199" s="208" t="s">
        <v>21</v>
      </c>
      <c r="F199" s="209" t="s">
        <v>788</v>
      </c>
      <c r="G199" s="206"/>
      <c r="H199" s="210">
        <v>6.6550000000000002</v>
      </c>
      <c r="I199" s="211"/>
      <c r="J199" s="206"/>
      <c r="K199" s="206"/>
      <c r="L199" s="212"/>
      <c r="M199" s="213"/>
      <c r="N199" s="214"/>
      <c r="O199" s="214"/>
      <c r="P199" s="214"/>
      <c r="Q199" s="214"/>
      <c r="R199" s="214"/>
      <c r="S199" s="214"/>
      <c r="T199" s="215"/>
      <c r="AT199" s="216" t="s">
        <v>144</v>
      </c>
      <c r="AU199" s="216" t="s">
        <v>84</v>
      </c>
      <c r="AV199" s="11" t="s">
        <v>81</v>
      </c>
      <c r="AW199" s="11" t="s">
        <v>35</v>
      </c>
      <c r="AX199" s="11" t="s">
        <v>72</v>
      </c>
      <c r="AY199" s="216" t="s">
        <v>135</v>
      </c>
    </row>
    <row r="200" spans="2:65" s="13" customFormat="1">
      <c r="B200" s="242"/>
      <c r="C200" s="243"/>
      <c r="D200" s="207" t="s">
        <v>144</v>
      </c>
      <c r="E200" s="244" t="s">
        <v>21</v>
      </c>
      <c r="F200" s="245" t="s">
        <v>789</v>
      </c>
      <c r="G200" s="243"/>
      <c r="H200" s="246">
        <v>6.6550000000000002</v>
      </c>
      <c r="I200" s="247"/>
      <c r="J200" s="243"/>
      <c r="K200" s="243"/>
      <c r="L200" s="248"/>
      <c r="M200" s="249"/>
      <c r="N200" s="250"/>
      <c r="O200" s="250"/>
      <c r="P200" s="250"/>
      <c r="Q200" s="250"/>
      <c r="R200" s="250"/>
      <c r="S200" s="250"/>
      <c r="T200" s="251"/>
      <c r="AT200" s="252" t="s">
        <v>144</v>
      </c>
      <c r="AU200" s="252" t="s">
        <v>84</v>
      </c>
      <c r="AV200" s="13" t="s">
        <v>84</v>
      </c>
      <c r="AW200" s="13" t="s">
        <v>35</v>
      </c>
      <c r="AX200" s="13" t="s">
        <v>72</v>
      </c>
      <c r="AY200" s="252" t="s">
        <v>135</v>
      </c>
    </row>
    <row r="201" spans="2:65" s="12" customFormat="1">
      <c r="B201" s="217"/>
      <c r="C201" s="218"/>
      <c r="D201" s="219" t="s">
        <v>144</v>
      </c>
      <c r="E201" s="220" t="s">
        <v>21</v>
      </c>
      <c r="F201" s="221" t="s">
        <v>149</v>
      </c>
      <c r="G201" s="218"/>
      <c r="H201" s="222">
        <v>10.285</v>
      </c>
      <c r="I201" s="223"/>
      <c r="J201" s="218"/>
      <c r="K201" s="218"/>
      <c r="L201" s="224"/>
      <c r="M201" s="225"/>
      <c r="N201" s="226"/>
      <c r="O201" s="226"/>
      <c r="P201" s="226"/>
      <c r="Q201" s="226"/>
      <c r="R201" s="226"/>
      <c r="S201" s="226"/>
      <c r="T201" s="227"/>
      <c r="AT201" s="228" t="s">
        <v>144</v>
      </c>
      <c r="AU201" s="228" t="s">
        <v>84</v>
      </c>
      <c r="AV201" s="12" t="s">
        <v>142</v>
      </c>
      <c r="AW201" s="12" t="s">
        <v>35</v>
      </c>
      <c r="AX201" s="12" t="s">
        <v>77</v>
      </c>
      <c r="AY201" s="228" t="s">
        <v>135</v>
      </c>
    </row>
    <row r="202" spans="2:65" s="1" customFormat="1" ht="28.8" customHeight="1">
      <c r="B202" s="41"/>
      <c r="C202" s="232" t="s">
        <v>313</v>
      </c>
      <c r="D202" s="232" t="s">
        <v>201</v>
      </c>
      <c r="E202" s="233" t="s">
        <v>464</v>
      </c>
      <c r="F202" s="234" t="s">
        <v>465</v>
      </c>
      <c r="G202" s="235" t="s">
        <v>140</v>
      </c>
      <c r="H202" s="236">
        <v>1.2589999999999999</v>
      </c>
      <c r="I202" s="237"/>
      <c r="J202" s="238">
        <f>ROUND(I202*H202,2)</f>
        <v>0</v>
      </c>
      <c r="K202" s="234" t="s">
        <v>141</v>
      </c>
      <c r="L202" s="239"/>
      <c r="M202" s="240" t="s">
        <v>21</v>
      </c>
      <c r="N202" s="241" t="s">
        <v>43</v>
      </c>
      <c r="O202" s="42"/>
      <c r="P202" s="202">
        <f>O202*H202</f>
        <v>0</v>
      </c>
      <c r="Q202" s="202">
        <v>3.2000000000000001E-2</v>
      </c>
      <c r="R202" s="202">
        <f>Q202*H202</f>
        <v>4.0287999999999997E-2</v>
      </c>
      <c r="S202" s="202">
        <v>0</v>
      </c>
      <c r="T202" s="203">
        <f>S202*H202</f>
        <v>0</v>
      </c>
      <c r="AR202" s="24" t="s">
        <v>181</v>
      </c>
      <c r="AT202" s="24" t="s">
        <v>201</v>
      </c>
      <c r="AU202" s="24" t="s">
        <v>84</v>
      </c>
      <c r="AY202" s="24" t="s">
        <v>135</v>
      </c>
      <c r="BE202" s="204">
        <f>IF(N202="základní",J202,0)</f>
        <v>0</v>
      </c>
      <c r="BF202" s="204">
        <f>IF(N202="snížená",J202,0)</f>
        <v>0</v>
      </c>
      <c r="BG202" s="204">
        <f>IF(N202="zákl. přenesená",J202,0)</f>
        <v>0</v>
      </c>
      <c r="BH202" s="204">
        <f>IF(N202="sníž. přenesená",J202,0)</f>
        <v>0</v>
      </c>
      <c r="BI202" s="204">
        <f>IF(N202="nulová",J202,0)</f>
        <v>0</v>
      </c>
      <c r="BJ202" s="24" t="s">
        <v>77</v>
      </c>
      <c r="BK202" s="204">
        <f>ROUND(I202*H202,2)</f>
        <v>0</v>
      </c>
      <c r="BL202" s="24" t="s">
        <v>142</v>
      </c>
      <c r="BM202" s="24" t="s">
        <v>466</v>
      </c>
    </row>
    <row r="203" spans="2:65" s="11" customFormat="1">
      <c r="B203" s="205"/>
      <c r="C203" s="206"/>
      <c r="D203" s="219" t="s">
        <v>144</v>
      </c>
      <c r="E203" s="229" t="s">
        <v>21</v>
      </c>
      <c r="F203" s="230" t="s">
        <v>792</v>
      </c>
      <c r="G203" s="206"/>
      <c r="H203" s="231">
        <v>1.2589999999999999</v>
      </c>
      <c r="I203" s="211"/>
      <c r="J203" s="206"/>
      <c r="K203" s="206"/>
      <c r="L203" s="212"/>
      <c r="M203" s="213"/>
      <c r="N203" s="214"/>
      <c r="O203" s="214"/>
      <c r="P203" s="214"/>
      <c r="Q203" s="214"/>
      <c r="R203" s="214"/>
      <c r="S203" s="214"/>
      <c r="T203" s="215"/>
      <c r="AT203" s="216" t="s">
        <v>144</v>
      </c>
      <c r="AU203" s="216" t="s">
        <v>84</v>
      </c>
      <c r="AV203" s="11" t="s">
        <v>81</v>
      </c>
      <c r="AW203" s="11" t="s">
        <v>35</v>
      </c>
      <c r="AX203" s="11" t="s">
        <v>77</v>
      </c>
      <c r="AY203" s="216" t="s">
        <v>135</v>
      </c>
    </row>
    <row r="204" spans="2:65" s="1" customFormat="1" ht="40.200000000000003" customHeight="1">
      <c r="B204" s="41"/>
      <c r="C204" s="193" t="s">
        <v>315</v>
      </c>
      <c r="D204" s="193" t="s">
        <v>137</v>
      </c>
      <c r="E204" s="194" t="s">
        <v>468</v>
      </c>
      <c r="F204" s="195" t="s">
        <v>469</v>
      </c>
      <c r="G204" s="196" t="s">
        <v>152</v>
      </c>
      <c r="H204" s="197">
        <v>6.6550000000000002</v>
      </c>
      <c r="I204" s="198"/>
      <c r="J204" s="199">
        <f>ROUND(I204*H204,2)</f>
        <v>0</v>
      </c>
      <c r="K204" s="195" t="s">
        <v>141</v>
      </c>
      <c r="L204" s="61"/>
      <c r="M204" s="200" t="s">
        <v>21</v>
      </c>
      <c r="N204" s="201" t="s">
        <v>43</v>
      </c>
      <c r="O204" s="42"/>
      <c r="P204" s="202">
        <f>O204*H204</f>
        <v>0</v>
      </c>
      <c r="Q204" s="202">
        <v>7.2000000000000005E-4</v>
      </c>
      <c r="R204" s="202">
        <f>Q204*H204</f>
        <v>4.7916000000000009E-3</v>
      </c>
      <c r="S204" s="202">
        <v>0</v>
      </c>
      <c r="T204" s="203">
        <f>S204*H204</f>
        <v>0</v>
      </c>
      <c r="AR204" s="24" t="s">
        <v>142</v>
      </c>
      <c r="AT204" s="24" t="s">
        <v>137</v>
      </c>
      <c r="AU204" s="24" t="s">
        <v>84</v>
      </c>
      <c r="AY204" s="24" t="s">
        <v>135</v>
      </c>
      <c r="BE204" s="204">
        <f>IF(N204="základní",J204,0)</f>
        <v>0</v>
      </c>
      <c r="BF204" s="204">
        <f>IF(N204="snížená",J204,0)</f>
        <v>0</v>
      </c>
      <c r="BG204" s="204">
        <f>IF(N204="zákl. přenesená",J204,0)</f>
        <v>0</v>
      </c>
      <c r="BH204" s="204">
        <f>IF(N204="sníž. přenesená",J204,0)</f>
        <v>0</v>
      </c>
      <c r="BI204" s="204">
        <f>IF(N204="nulová",J204,0)</f>
        <v>0</v>
      </c>
      <c r="BJ204" s="24" t="s">
        <v>77</v>
      </c>
      <c r="BK204" s="204">
        <f>ROUND(I204*H204,2)</f>
        <v>0</v>
      </c>
      <c r="BL204" s="24" t="s">
        <v>142</v>
      </c>
      <c r="BM204" s="24" t="s">
        <v>470</v>
      </c>
    </row>
    <row r="205" spans="2:65" s="11" customFormat="1">
      <c r="B205" s="205"/>
      <c r="C205" s="206"/>
      <c r="D205" s="207" t="s">
        <v>144</v>
      </c>
      <c r="E205" s="208" t="s">
        <v>21</v>
      </c>
      <c r="F205" s="209" t="s">
        <v>788</v>
      </c>
      <c r="G205" s="206"/>
      <c r="H205" s="210">
        <v>6.6550000000000002</v>
      </c>
      <c r="I205" s="211"/>
      <c r="J205" s="206"/>
      <c r="K205" s="206"/>
      <c r="L205" s="212"/>
      <c r="M205" s="213"/>
      <c r="N205" s="214"/>
      <c r="O205" s="214"/>
      <c r="P205" s="214"/>
      <c r="Q205" s="214"/>
      <c r="R205" s="214"/>
      <c r="S205" s="214"/>
      <c r="T205" s="215"/>
      <c r="AT205" s="216" t="s">
        <v>144</v>
      </c>
      <c r="AU205" s="216" t="s">
        <v>84</v>
      </c>
      <c r="AV205" s="11" t="s">
        <v>81</v>
      </c>
      <c r="AW205" s="11" t="s">
        <v>35</v>
      </c>
      <c r="AX205" s="11" t="s">
        <v>72</v>
      </c>
      <c r="AY205" s="216" t="s">
        <v>135</v>
      </c>
    </row>
    <row r="206" spans="2:65" s="13" customFormat="1">
      <c r="B206" s="242"/>
      <c r="C206" s="243"/>
      <c r="D206" s="207" t="s">
        <v>144</v>
      </c>
      <c r="E206" s="244" t="s">
        <v>21</v>
      </c>
      <c r="F206" s="245" t="s">
        <v>789</v>
      </c>
      <c r="G206" s="243"/>
      <c r="H206" s="246">
        <v>6.6550000000000002</v>
      </c>
      <c r="I206" s="247"/>
      <c r="J206" s="243"/>
      <c r="K206" s="243"/>
      <c r="L206" s="248"/>
      <c r="M206" s="249"/>
      <c r="N206" s="250"/>
      <c r="O206" s="250"/>
      <c r="P206" s="250"/>
      <c r="Q206" s="250"/>
      <c r="R206" s="250"/>
      <c r="S206" s="250"/>
      <c r="T206" s="251"/>
      <c r="AT206" s="252" t="s">
        <v>144</v>
      </c>
      <c r="AU206" s="252" t="s">
        <v>84</v>
      </c>
      <c r="AV206" s="13" t="s">
        <v>84</v>
      </c>
      <c r="AW206" s="13" t="s">
        <v>35</v>
      </c>
      <c r="AX206" s="13" t="s">
        <v>72</v>
      </c>
      <c r="AY206" s="252" t="s">
        <v>135</v>
      </c>
    </row>
    <row r="207" spans="2:65" s="12" customFormat="1">
      <c r="B207" s="217"/>
      <c r="C207" s="218"/>
      <c r="D207" s="219" t="s">
        <v>144</v>
      </c>
      <c r="E207" s="220" t="s">
        <v>21</v>
      </c>
      <c r="F207" s="221" t="s">
        <v>149</v>
      </c>
      <c r="G207" s="218"/>
      <c r="H207" s="222">
        <v>6.6550000000000002</v>
      </c>
      <c r="I207" s="223"/>
      <c r="J207" s="218"/>
      <c r="K207" s="218"/>
      <c r="L207" s="224"/>
      <c r="M207" s="225"/>
      <c r="N207" s="226"/>
      <c r="O207" s="226"/>
      <c r="P207" s="226"/>
      <c r="Q207" s="226"/>
      <c r="R207" s="226"/>
      <c r="S207" s="226"/>
      <c r="T207" s="227"/>
      <c r="AT207" s="228" t="s">
        <v>144</v>
      </c>
      <c r="AU207" s="228" t="s">
        <v>84</v>
      </c>
      <c r="AV207" s="12" t="s">
        <v>142</v>
      </c>
      <c r="AW207" s="12" t="s">
        <v>35</v>
      </c>
      <c r="AX207" s="12" t="s">
        <v>77</v>
      </c>
      <c r="AY207" s="228" t="s">
        <v>135</v>
      </c>
    </row>
    <row r="208" spans="2:65" s="1" customFormat="1" ht="20.399999999999999" customHeight="1">
      <c r="B208" s="41"/>
      <c r="C208" s="193" t="s">
        <v>224</v>
      </c>
      <c r="D208" s="193" t="s">
        <v>137</v>
      </c>
      <c r="E208" s="194" t="s">
        <v>471</v>
      </c>
      <c r="F208" s="195" t="s">
        <v>472</v>
      </c>
      <c r="G208" s="196" t="s">
        <v>190</v>
      </c>
      <c r="H208" s="197">
        <v>12.1</v>
      </c>
      <c r="I208" s="198"/>
      <c r="J208" s="199">
        <f>ROUND(I208*H208,2)</f>
        <v>0</v>
      </c>
      <c r="K208" s="195" t="s">
        <v>141</v>
      </c>
      <c r="L208" s="61"/>
      <c r="M208" s="200" t="s">
        <v>21</v>
      </c>
      <c r="N208" s="201" t="s">
        <v>43</v>
      </c>
      <c r="O208" s="42"/>
      <c r="P208" s="202">
        <f>O208*H208</f>
        <v>0</v>
      </c>
      <c r="Q208" s="202">
        <v>1E-4</v>
      </c>
      <c r="R208" s="202">
        <f>Q208*H208</f>
        <v>1.2099999999999999E-3</v>
      </c>
      <c r="S208" s="202">
        <v>0</v>
      </c>
      <c r="T208" s="203">
        <f>S208*H208</f>
        <v>0</v>
      </c>
      <c r="AR208" s="24" t="s">
        <v>142</v>
      </c>
      <c r="AT208" s="24" t="s">
        <v>137</v>
      </c>
      <c r="AU208" s="24" t="s">
        <v>84</v>
      </c>
      <c r="AY208" s="24" t="s">
        <v>135</v>
      </c>
      <c r="BE208" s="204">
        <f>IF(N208="základní",J208,0)</f>
        <v>0</v>
      </c>
      <c r="BF208" s="204">
        <f>IF(N208="snížená",J208,0)</f>
        <v>0</v>
      </c>
      <c r="BG208" s="204">
        <f>IF(N208="zákl. přenesená",J208,0)</f>
        <v>0</v>
      </c>
      <c r="BH208" s="204">
        <f>IF(N208="sníž. přenesená",J208,0)</f>
        <v>0</v>
      </c>
      <c r="BI208" s="204">
        <f>IF(N208="nulová",J208,0)</f>
        <v>0</v>
      </c>
      <c r="BJ208" s="24" t="s">
        <v>77</v>
      </c>
      <c r="BK208" s="204">
        <f>ROUND(I208*H208,2)</f>
        <v>0</v>
      </c>
      <c r="BL208" s="24" t="s">
        <v>142</v>
      </c>
      <c r="BM208" s="24" t="s">
        <v>473</v>
      </c>
    </row>
    <row r="209" spans="2:65" s="11" customFormat="1">
      <c r="B209" s="205"/>
      <c r="C209" s="206"/>
      <c r="D209" s="219" t="s">
        <v>144</v>
      </c>
      <c r="E209" s="229" t="s">
        <v>21</v>
      </c>
      <c r="F209" s="230" t="s">
        <v>793</v>
      </c>
      <c r="G209" s="206"/>
      <c r="H209" s="231">
        <v>12.1</v>
      </c>
      <c r="I209" s="211"/>
      <c r="J209" s="206"/>
      <c r="K209" s="206"/>
      <c r="L209" s="212"/>
      <c r="M209" s="213"/>
      <c r="N209" s="214"/>
      <c r="O209" s="214"/>
      <c r="P209" s="214"/>
      <c r="Q209" s="214"/>
      <c r="R209" s="214"/>
      <c r="S209" s="214"/>
      <c r="T209" s="215"/>
      <c r="AT209" s="216" t="s">
        <v>144</v>
      </c>
      <c r="AU209" s="216" t="s">
        <v>84</v>
      </c>
      <c r="AV209" s="11" t="s">
        <v>81</v>
      </c>
      <c r="AW209" s="11" t="s">
        <v>35</v>
      </c>
      <c r="AX209" s="11" t="s">
        <v>77</v>
      </c>
      <c r="AY209" s="216" t="s">
        <v>135</v>
      </c>
    </row>
    <row r="210" spans="2:65" s="1" customFormat="1" ht="28.8" customHeight="1">
      <c r="B210" s="41"/>
      <c r="C210" s="193" t="s">
        <v>328</v>
      </c>
      <c r="D210" s="193" t="s">
        <v>137</v>
      </c>
      <c r="E210" s="194" t="s">
        <v>478</v>
      </c>
      <c r="F210" s="195" t="s">
        <v>479</v>
      </c>
      <c r="G210" s="196" t="s">
        <v>152</v>
      </c>
      <c r="H210" s="197">
        <v>3.63</v>
      </c>
      <c r="I210" s="198"/>
      <c r="J210" s="199">
        <f>ROUND(I210*H210,2)</f>
        <v>0</v>
      </c>
      <c r="K210" s="195" t="s">
        <v>141</v>
      </c>
      <c r="L210" s="61"/>
      <c r="M210" s="200" t="s">
        <v>21</v>
      </c>
      <c r="N210" s="201" t="s">
        <v>43</v>
      </c>
      <c r="O210" s="42"/>
      <c r="P210" s="202">
        <f>O210*H210</f>
        <v>0</v>
      </c>
      <c r="Q210" s="202">
        <v>4.8900000000000002E-3</v>
      </c>
      <c r="R210" s="202">
        <f>Q210*H210</f>
        <v>1.7750700000000001E-2</v>
      </c>
      <c r="S210" s="202">
        <v>0</v>
      </c>
      <c r="T210" s="203">
        <f>S210*H210</f>
        <v>0</v>
      </c>
      <c r="AR210" s="24" t="s">
        <v>142</v>
      </c>
      <c r="AT210" s="24" t="s">
        <v>137</v>
      </c>
      <c r="AU210" s="24" t="s">
        <v>84</v>
      </c>
      <c r="AY210" s="24" t="s">
        <v>135</v>
      </c>
      <c r="BE210" s="204">
        <f>IF(N210="základní",J210,0)</f>
        <v>0</v>
      </c>
      <c r="BF210" s="204">
        <f>IF(N210="snížená",J210,0)</f>
        <v>0</v>
      </c>
      <c r="BG210" s="204">
        <f>IF(N210="zákl. přenesená",J210,0)</f>
        <v>0</v>
      </c>
      <c r="BH210" s="204">
        <f>IF(N210="sníž. přenesená",J210,0)</f>
        <v>0</v>
      </c>
      <c r="BI210" s="204">
        <f>IF(N210="nulová",J210,0)</f>
        <v>0</v>
      </c>
      <c r="BJ210" s="24" t="s">
        <v>77</v>
      </c>
      <c r="BK210" s="204">
        <f>ROUND(I210*H210,2)</f>
        <v>0</v>
      </c>
      <c r="BL210" s="24" t="s">
        <v>142</v>
      </c>
      <c r="BM210" s="24" t="s">
        <v>794</v>
      </c>
    </row>
    <row r="211" spans="2:65" s="11" customFormat="1">
      <c r="B211" s="205"/>
      <c r="C211" s="206"/>
      <c r="D211" s="207" t="s">
        <v>144</v>
      </c>
      <c r="E211" s="208" t="s">
        <v>21</v>
      </c>
      <c r="F211" s="209" t="s">
        <v>786</v>
      </c>
      <c r="G211" s="206"/>
      <c r="H211" s="210">
        <v>3.63</v>
      </c>
      <c r="I211" s="211"/>
      <c r="J211" s="206"/>
      <c r="K211" s="206"/>
      <c r="L211" s="212"/>
      <c r="M211" s="213"/>
      <c r="N211" s="214"/>
      <c r="O211" s="214"/>
      <c r="P211" s="214"/>
      <c r="Q211" s="214"/>
      <c r="R211" s="214"/>
      <c r="S211" s="214"/>
      <c r="T211" s="215"/>
      <c r="AT211" s="216" t="s">
        <v>144</v>
      </c>
      <c r="AU211" s="216" t="s">
        <v>84</v>
      </c>
      <c r="AV211" s="11" t="s">
        <v>81</v>
      </c>
      <c r="AW211" s="11" t="s">
        <v>35</v>
      </c>
      <c r="AX211" s="11" t="s">
        <v>72</v>
      </c>
      <c r="AY211" s="216" t="s">
        <v>135</v>
      </c>
    </row>
    <row r="212" spans="2:65" s="13" customFormat="1">
      <c r="B212" s="242"/>
      <c r="C212" s="243"/>
      <c r="D212" s="207" t="s">
        <v>144</v>
      </c>
      <c r="E212" s="244" t="s">
        <v>21</v>
      </c>
      <c r="F212" s="245" t="s">
        <v>787</v>
      </c>
      <c r="G212" s="243"/>
      <c r="H212" s="246">
        <v>3.63</v>
      </c>
      <c r="I212" s="247"/>
      <c r="J212" s="243"/>
      <c r="K212" s="243"/>
      <c r="L212" s="248"/>
      <c r="M212" s="249"/>
      <c r="N212" s="250"/>
      <c r="O212" s="250"/>
      <c r="P212" s="250"/>
      <c r="Q212" s="250"/>
      <c r="R212" s="250"/>
      <c r="S212" s="250"/>
      <c r="T212" s="251"/>
      <c r="AT212" s="252" t="s">
        <v>144</v>
      </c>
      <c r="AU212" s="252" t="s">
        <v>84</v>
      </c>
      <c r="AV212" s="13" t="s">
        <v>84</v>
      </c>
      <c r="AW212" s="13" t="s">
        <v>35</v>
      </c>
      <c r="AX212" s="13" t="s">
        <v>72</v>
      </c>
      <c r="AY212" s="252" t="s">
        <v>135</v>
      </c>
    </row>
    <row r="213" spans="2:65" s="12" customFormat="1">
      <c r="B213" s="217"/>
      <c r="C213" s="218"/>
      <c r="D213" s="207" t="s">
        <v>144</v>
      </c>
      <c r="E213" s="264" t="s">
        <v>21</v>
      </c>
      <c r="F213" s="265" t="s">
        <v>149</v>
      </c>
      <c r="G213" s="218"/>
      <c r="H213" s="266">
        <v>3.63</v>
      </c>
      <c r="I213" s="223"/>
      <c r="J213" s="218"/>
      <c r="K213" s="218"/>
      <c r="L213" s="224"/>
      <c r="M213" s="225"/>
      <c r="N213" s="226"/>
      <c r="O213" s="226"/>
      <c r="P213" s="226"/>
      <c r="Q213" s="226"/>
      <c r="R213" s="226"/>
      <c r="S213" s="226"/>
      <c r="T213" s="227"/>
      <c r="AT213" s="228" t="s">
        <v>144</v>
      </c>
      <c r="AU213" s="228" t="s">
        <v>84</v>
      </c>
      <c r="AV213" s="12" t="s">
        <v>142</v>
      </c>
      <c r="AW213" s="12" t="s">
        <v>35</v>
      </c>
      <c r="AX213" s="12" t="s">
        <v>77</v>
      </c>
      <c r="AY213" s="228" t="s">
        <v>135</v>
      </c>
    </row>
    <row r="214" spans="2:65" s="10" customFormat="1" ht="22.35" customHeight="1">
      <c r="B214" s="176"/>
      <c r="C214" s="177"/>
      <c r="D214" s="190" t="s">
        <v>71</v>
      </c>
      <c r="E214" s="191" t="s">
        <v>477</v>
      </c>
      <c r="F214" s="191" t="s">
        <v>481</v>
      </c>
      <c r="G214" s="177"/>
      <c r="H214" s="177"/>
      <c r="I214" s="180"/>
      <c r="J214" s="192">
        <f>BK214</f>
        <v>0</v>
      </c>
      <c r="K214" s="177"/>
      <c r="L214" s="182"/>
      <c r="M214" s="183"/>
      <c r="N214" s="184"/>
      <c r="O214" s="184"/>
      <c r="P214" s="185">
        <f>SUM(P215:P224)</f>
        <v>0</v>
      </c>
      <c r="Q214" s="184"/>
      <c r="R214" s="185">
        <f>SUM(R215:R224)</f>
        <v>8.1231999999999999E-2</v>
      </c>
      <c r="S214" s="184"/>
      <c r="T214" s="186">
        <f>SUM(T215:T224)</f>
        <v>0</v>
      </c>
      <c r="AR214" s="187" t="s">
        <v>77</v>
      </c>
      <c r="AT214" s="188" t="s">
        <v>71</v>
      </c>
      <c r="AU214" s="188" t="s">
        <v>81</v>
      </c>
      <c r="AY214" s="187" t="s">
        <v>135</v>
      </c>
      <c r="BK214" s="189">
        <f>SUM(BK215:BK224)</f>
        <v>0</v>
      </c>
    </row>
    <row r="215" spans="2:65" s="1" customFormat="1" ht="20.399999999999999" customHeight="1">
      <c r="B215" s="41"/>
      <c r="C215" s="193" t="s">
        <v>331</v>
      </c>
      <c r="D215" s="193" t="s">
        <v>137</v>
      </c>
      <c r="E215" s="194" t="s">
        <v>244</v>
      </c>
      <c r="F215" s="195" t="s">
        <v>245</v>
      </c>
      <c r="G215" s="196" t="s">
        <v>152</v>
      </c>
      <c r="H215" s="197">
        <v>10.154</v>
      </c>
      <c r="I215" s="198"/>
      <c r="J215" s="199">
        <f>ROUND(I215*H215,2)</f>
        <v>0</v>
      </c>
      <c r="K215" s="195" t="s">
        <v>141</v>
      </c>
      <c r="L215" s="61"/>
      <c r="M215" s="200" t="s">
        <v>21</v>
      </c>
      <c r="N215" s="201" t="s">
        <v>43</v>
      </c>
      <c r="O215" s="42"/>
      <c r="P215" s="202">
        <f>O215*H215</f>
        <v>0</v>
      </c>
      <c r="Q215" s="202">
        <v>0</v>
      </c>
      <c r="R215" s="202">
        <f>Q215*H215</f>
        <v>0</v>
      </c>
      <c r="S215" s="202">
        <v>0</v>
      </c>
      <c r="T215" s="203">
        <f>S215*H215</f>
        <v>0</v>
      </c>
      <c r="AR215" s="24" t="s">
        <v>142</v>
      </c>
      <c r="AT215" s="24" t="s">
        <v>137</v>
      </c>
      <c r="AU215" s="24" t="s">
        <v>84</v>
      </c>
      <c r="AY215" s="24" t="s">
        <v>135</v>
      </c>
      <c r="BE215" s="204">
        <f>IF(N215="základní",J215,0)</f>
        <v>0</v>
      </c>
      <c r="BF215" s="204">
        <f>IF(N215="snížená",J215,0)</f>
        <v>0</v>
      </c>
      <c r="BG215" s="204">
        <f>IF(N215="zákl. přenesená",J215,0)</f>
        <v>0</v>
      </c>
      <c r="BH215" s="204">
        <f>IF(N215="sníž. přenesená",J215,0)</f>
        <v>0</v>
      </c>
      <c r="BI215" s="204">
        <f>IF(N215="nulová",J215,0)</f>
        <v>0</v>
      </c>
      <c r="BJ215" s="24" t="s">
        <v>77</v>
      </c>
      <c r="BK215" s="204">
        <f>ROUND(I215*H215,2)</f>
        <v>0</v>
      </c>
      <c r="BL215" s="24" t="s">
        <v>142</v>
      </c>
      <c r="BM215" s="24" t="s">
        <v>795</v>
      </c>
    </row>
    <row r="216" spans="2:65" s="14" customFormat="1">
      <c r="B216" s="253"/>
      <c r="C216" s="254"/>
      <c r="D216" s="207" t="s">
        <v>144</v>
      </c>
      <c r="E216" s="255" t="s">
        <v>21</v>
      </c>
      <c r="F216" s="256" t="s">
        <v>484</v>
      </c>
      <c r="G216" s="254"/>
      <c r="H216" s="257" t="s">
        <v>21</v>
      </c>
      <c r="I216" s="258"/>
      <c r="J216" s="254"/>
      <c r="K216" s="254"/>
      <c r="L216" s="259"/>
      <c r="M216" s="260"/>
      <c r="N216" s="261"/>
      <c r="O216" s="261"/>
      <c r="P216" s="261"/>
      <c r="Q216" s="261"/>
      <c r="R216" s="261"/>
      <c r="S216" s="261"/>
      <c r="T216" s="262"/>
      <c r="AT216" s="263" t="s">
        <v>144</v>
      </c>
      <c r="AU216" s="263" t="s">
        <v>84</v>
      </c>
      <c r="AV216" s="14" t="s">
        <v>77</v>
      </c>
      <c r="AW216" s="14" t="s">
        <v>35</v>
      </c>
      <c r="AX216" s="14" t="s">
        <v>72</v>
      </c>
      <c r="AY216" s="263" t="s">
        <v>135</v>
      </c>
    </row>
    <row r="217" spans="2:65" s="14" customFormat="1">
      <c r="B217" s="253"/>
      <c r="C217" s="254"/>
      <c r="D217" s="207" t="s">
        <v>144</v>
      </c>
      <c r="E217" s="255" t="s">
        <v>21</v>
      </c>
      <c r="F217" s="256" t="s">
        <v>485</v>
      </c>
      <c r="G217" s="254"/>
      <c r="H217" s="257" t="s">
        <v>21</v>
      </c>
      <c r="I217" s="258"/>
      <c r="J217" s="254"/>
      <c r="K217" s="254"/>
      <c r="L217" s="259"/>
      <c r="M217" s="260"/>
      <c r="N217" s="261"/>
      <c r="O217" s="261"/>
      <c r="P217" s="261"/>
      <c r="Q217" s="261"/>
      <c r="R217" s="261"/>
      <c r="S217" s="261"/>
      <c r="T217" s="262"/>
      <c r="AT217" s="263" t="s">
        <v>144</v>
      </c>
      <c r="AU217" s="263" t="s">
        <v>84</v>
      </c>
      <c r="AV217" s="14" t="s">
        <v>77</v>
      </c>
      <c r="AW217" s="14" t="s">
        <v>35</v>
      </c>
      <c r="AX217" s="14" t="s">
        <v>72</v>
      </c>
      <c r="AY217" s="263" t="s">
        <v>135</v>
      </c>
    </row>
    <row r="218" spans="2:65" s="11" customFormat="1">
      <c r="B218" s="205"/>
      <c r="C218" s="206"/>
      <c r="D218" s="207" t="s">
        <v>144</v>
      </c>
      <c r="E218" s="208" t="s">
        <v>21</v>
      </c>
      <c r="F218" s="209" t="s">
        <v>21</v>
      </c>
      <c r="G218" s="206"/>
      <c r="H218" s="210">
        <v>0</v>
      </c>
      <c r="I218" s="211"/>
      <c r="J218" s="206"/>
      <c r="K218" s="206"/>
      <c r="L218" s="212"/>
      <c r="M218" s="213"/>
      <c r="N218" s="214"/>
      <c r="O218" s="214"/>
      <c r="P218" s="214"/>
      <c r="Q218" s="214"/>
      <c r="R218" s="214"/>
      <c r="S218" s="214"/>
      <c r="T218" s="215"/>
      <c r="AT218" s="216" t="s">
        <v>144</v>
      </c>
      <c r="AU218" s="216" t="s">
        <v>84</v>
      </c>
      <c r="AV218" s="11" t="s">
        <v>81</v>
      </c>
      <c r="AW218" s="11" t="s">
        <v>35</v>
      </c>
      <c r="AX218" s="11" t="s">
        <v>72</v>
      </c>
      <c r="AY218" s="216" t="s">
        <v>135</v>
      </c>
    </row>
    <row r="219" spans="2:65" s="11" customFormat="1">
      <c r="B219" s="205"/>
      <c r="C219" s="206"/>
      <c r="D219" s="207" t="s">
        <v>144</v>
      </c>
      <c r="E219" s="208" t="s">
        <v>21</v>
      </c>
      <c r="F219" s="209" t="s">
        <v>796</v>
      </c>
      <c r="G219" s="206"/>
      <c r="H219" s="210">
        <v>5.5780000000000003</v>
      </c>
      <c r="I219" s="211"/>
      <c r="J219" s="206"/>
      <c r="K219" s="206"/>
      <c r="L219" s="212"/>
      <c r="M219" s="213"/>
      <c r="N219" s="214"/>
      <c r="O219" s="214"/>
      <c r="P219" s="214"/>
      <c r="Q219" s="214"/>
      <c r="R219" s="214"/>
      <c r="S219" s="214"/>
      <c r="T219" s="215"/>
      <c r="AT219" s="216" t="s">
        <v>144</v>
      </c>
      <c r="AU219" s="216" t="s">
        <v>84</v>
      </c>
      <c r="AV219" s="11" t="s">
        <v>81</v>
      </c>
      <c r="AW219" s="11" t="s">
        <v>35</v>
      </c>
      <c r="AX219" s="11" t="s">
        <v>72</v>
      </c>
      <c r="AY219" s="216" t="s">
        <v>135</v>
      </c>
    </row>
    <row r="220" spans="2:65" s="11" customFormat="1">
      <c r="B220" s="205"/>
      <c r="C220" s="206"/>
      <c r="D220" s="207" t="s">
        <v>144</v>
      </c>
      <c r="E220" s="208" t="s">
        <v>21</v>
      </c>
      <c r="F220" s="209" t="s">
        <v>797</v>
      </c>
      <c r="G220" s="206"/>
      <c r="H220" s="210">
        <v>4.5759999999999996</v>
      </c>
      <c r="I220" s="211"/>
      <c r="J220" s="206"/>
      <c r="K220" s="206"/>
      <c r="L220" s="212"/>
      <c r="M220" s="213"/>
      <c r="N220" s="214"/>
      <c r="O220" s="214"/>
      <c r="P220" s="214"/>
      <c r="Q220" s="214"/>
      <c r="R220" s="214"/>
      <c r="S220" s="214"/>
      <c r="T220" s="215"/>
      <c r="AT220" s="216" t="s">
        <v>144</v>
      </c>
      <c r="AU220" s="216" t="s">
        <v>84</v>
      </c>
      <c r="AV220" s="11" t="s">
        <v>81</v>
      </c>
      <c r="AW220" s="11" t="s">
        <v>35</v>
      </c>
      <c r="AX220" s="11" t="s">
        <v>72</v>
      </c>
      <c r="AY220" s="216" t="s">
        <v>135</v>
      </c>
    </row>
    <row r="221" spans="2:65" s="12" customFormat="1">
      <c r="B221" s="217"/>
      <c r="C221" s="218"/>
      <c r="D221" s="219" t="s">
        <v>144</v>
      </c>
      <c r="E221" s="220" t="s">
        <v>21</v>
      </c>
      <c r="F221" s="221" t="s">
        <v>149</v>
      </c>
      <c r="G221" s="218"/>
      <c r="H221" s="222">
        <v>10.154</v>
      </c>
      <c r="I221" s="223"/>
      <c r="J221" s="218"/>
      <c r="K221" s="218"/>
      <c r="L221" s="224"/>
      <c r="M221" s="225"/>
      <c r="N221" s="226"/>
      <c r="O221" s="226"/>
      <c r="P221" s="226"/>
      <c r="Q221" s="226"/>
      <c r="R221" s="226"/>
      <c r="S221" s="226"/>
      <c r="T221" s="227"/>
      <c r="AT221" s="228" t="s">
        <v>144</v>
      </c>
      <c r="AU221" s="228" t="s">
        <v>84</v>
      </c>
      <c r="AV221" s="12" t="s">
        <v>142</v>
      </c>
      <c r="AW221" s="12" t="s">
        <v>35</v>
      </c>
      <c r="AX221" s="12" t="s">
        <v>77</v>
      </c>
      <c r="AY221" s="228" t="s">
        <v>135</v>
      </c>
    </row>
    <row r="222" spans="2:65" s="1" customFormat="1" ht="28.8" customHeight="1">
      <c r="B222" s="41"/>
      <c r="C222" s="193" t="s">
        <v>333</v>
      </c>
      <c r="D222" s="193" t="s">
        <v>137</v>
      </c>
      <c r="E222" s="194" t="s">
        <v>426</v>
      </c>
      <c r="F222" s="195" t="s">
        <v>427</v>
      </c>
      <c r="G222" s="196" t="s">
        <v>152</v>
      </c>
      <c r="H222" s="197">
        <v>10.154</v>
      </c>
      <c r="I222" s="198"/>
      <c r="J222" s="199">
        <f>ROUND(I222*H222,2)</f>
        <v>0</v>
      </c>
      <c r="K222" s="195" t="s">
        <v>21</v>
      </c>
      <c r="L222" s="61"/>
      <c r="M222" s="200" t="s">
        <v>21</v>
      </c>
      <c r="N222" s="201" t="s">
        <v>43</v>
      </c>
      <c r="O222" s="42"/>
      <c r="P222" s="202">
        <f>O222*H222</f>
        <v>0</v>
      </c>
      <c r="Q222" s="202">
        <v>0</v>
      </c>
      <c r="R222" s="202">
        <f>Q222*H222</f>
        <v>0</v>
      </c>
      <c r="S222" s="202">
        <v>0</v>
      </c>
      <c r="T222" s="203">
        <f>S222*H222</f>
        <v>0</v>
      </c>
      <c r="AR222" s="24" t="s">
        <v>142</v>
      </c>
      <c r="AT222" s="24" t="s">
        <v>137</v>
      </c>
      <c r="AU222" s="24" t="s">
        <v>84</v>
      </c>
      <c r="AY222" s="24" t="s">
        <v>135</v>
      </c>
      <c r="BE222" s="204">
        <f>IF(N222="základní",J222,0)</f>
        <v>0</v>
      </c>
      <c r="BF222" s="204">
        <f>IF(N222="snížená",J222,0)</f>
        <v>0</v>
      </c>
      <c r="BG222" s="204">
        <f>IF(N222="zákl. přenesená",J222,0)</f>
        <v>0</v>
      </c>
      <c r="BH222" s="204">
        <f>IF(N222="sníž. přenesená",J222,0)</f>
        <v>0</v>
      </c>
      <c r="BI222" s="204">
        <f>IF(N222="nulová",J222,0)</f>
        <v>0</v>
      </c>
      <c r="BJ222" s="24" t="s">
        <v>77</v>
      </c>
      <c r="BK222" s="204">
        <f>ROUND(I222*H222,2)</f>
        <v>0</v>
      </c>
      <c r="BL222" s="24" t="s">
        <v>142</v>
      </c>
      <c r="BM222" s="24" t="s">
        <v>798</v>
      </c>
    </row>
    <row r="223" spans="2:65" s="1" customFormat="1" ht="20.399999999999999" customHeight="1">
      <c r="B223" s="41"/>
      <c r="C223" s="193" t="s">
        <v>335</v>
      </c>
      <c r="D223" s="193" t="s">
        <v>137</v>
      </c>
      <c r="E223" s="194" t="s">
        <v>490</v>
      </c>
      <c r="F223" s="195" t="s">
        <v>491</v>
      </c>
      <c r="G223" s="196" t="s">
        <v>152</v>
      </c>
      <c r="H223" s="197">
        <v>10.154</v>
      </c>
      <c r="I223" s="198"/>
      <c r="J223" s="199">
        <f>ROUND(I223*H223,2)</f>
        <v>0</v>
      </c>
      <c r="K223" s="195" t="s">
        <v>21</v>
      </c>
      <c r="L223" s="61"/>
      <c r="M223" s="200" t="s">
        <v>21</v>
      </c>
      <c r="N223" s="201" t="s">
        <v>43</v>
      </c>
      <c r="O223" s="42"/>
      <c r="P223" s="202">
        <f>O223*H223</f>
        <v>0</v>
      </c>
      <c r="Q223" s="202">
        <v>1E-3</v>
      </c>
      <c r="R223" s="202">
        <f>Q223*H223</f>
        <v>1.0154E-2</v>
      </c>
      <c r="S223" s="202">
        <v>0</v>
      </c>
      <c r="T223" s="203">
        <f>S223*H223</f>
        <v>0</v>
      </c>
      <c r="AR223" s="24" t="s">
        <v>142</v>
      </c>
      <c r="AT223" s="24" t="s">
        <v>137</v>
      </c>
      <c r="AU223" s="24" t="s">
        <v>84</v>
      </c>
      <c r="AY223" s="24" t="s">
        <v>135</v>
      </c>
      <c r="BE223" s="204">
        <f>IF(N223="základní",J223,0)</f>
        <v>0</v>
      </c>
      <c r="BF223" s="204">
        <f>IF(N223="snížená",J223,0)</f>
        <v>0</v>
      </c>
      <c r="BG223" s="204">
        <f>IF(N223="zákl. přenesená",J223,0)</f>
        <v>0</v>
      </c>
      <c r="BH223" s="204">
        <f>IF(N223="sníž. přenesená",J223,0)</f>
        <v>0</v>
      </c>
      <c r="BI223" s="204">
        <f>IF(N223="nulová",J223,0)</f>
        <v>0</v>
      </c>
      <c r="BJ223" s="24" t="s">
        <v>77</v>
      </c>
      <c r="BK223" s="204">
        <f>ROUND(I223*H223,2)</f>
        <v>0</v>
      </c>
      <c r="BL223" s="24" t="s">
        <v>142</v>
      </c>
      <c r="BM223" s="24" t="s">
        <v>799</v>
      </c>
    </row>
    <row r="224" spans="2:65" s="1" customFormat="1" ht="20.399999999999999" customHeight="1">
      <c r="B224" s="41"/>
      <c r="C224" s="193" t="s">
        <v>337</v>
      </c>
      <c r="D224" s="193" t="s">
        <v>137</v>
      </c>
      <c r="E224" s="194" t="s">
        <v>494</v>
      </c>
      <c r="F224" s="195" t="s">
        <v>495</v>
      </c>
      <c r="G224" s="196" t="s">
        <v>152</v>
      </c>
      <c r="H224" s="197">
        <v>10.154</v>
      </c>
      <c r="I224" s="198"/>
      <c r="J224" s="199">
        <f>ROUND(I224*H224,2)</f>
        <v>0</v>
      </c>
      <c r="K224" s="195" t="s">
        <v>21</v>
      </c>
      <c r="L224" s="61"/>
      <c r="M224" s="200" t="s">
        <v>21</v>
      </c>
      <c r="N224" s="201" t="s">
        <v>43</v>
      </c>
      <c r="O224" s="42"/>
      <c r="P224" s="202">
        <f>O224*H224</f>
        <v>0</v>
      </c>
      <c r="Q224" s="202">
        <v>7.0000000000000001E-3</v>
      </c>
      <c r="R224" s="202">
        <f>Q224*H224</f>
        <v>7.1078000000000002E-2</v>
      </c>
      <c r="S224" s="202">
        <v>0</v>
      </c>
      <c r="T224" s="203">
        <f>S224*H224</f>
        <v>0</v>
      </c>
      <c r="AR224" s="24" t="s">
        <v>142</v>
      </c>
      <c r="AT224" s="24" t="s">
        <v>137</v>
      </c>
      <c r="AU224" s="24" t="s">
        <v>84</v>
      </c>
      <c r="AY224" s="24" t="s">
        <v>135</v>
      </c>
      <c r="BE224" s="204">
        <f>IF(N224="základní",J224,0)</f>
        <v>0</v>
      </c>
      <c r="BF224" s="204">
        <f>IF(N224="snížená",J224,0)</f>
        <v>0</v>
      </c>
      <c r="BG224" s="204">
        <f>IF(N224="zákl. přenesená",J224,0)</f>
        <v>0</v>
      </c>
      <c r="BH224" s="204">
        <f>IF(N224="sníž. přenesená",J224,0)</f>
        <v>0</v>
      </c>
      <c r="BI224" s="204">
        <f>IF(N224="nulová",J224,0)</f>
        <v>0</v>
      </c>
      <c r="BJ224" s="24" t="s">
        <v>77</v>
      </c>
      <c r="BK224" s="204">
        <f>ROUND(I224*H224,2)</f>
        <v>0</v>
      </c>
      <c r="BL224" s="24" t="s">
        <v>142</v>
      </c>
      <c r="BM224" s="24" t="s">
        <v>800</v>
      </c>
    </row>
    <row r="225" spans="2:65" s="10" customFormat="1" ht="29.85" customHeight="1">
      <c r="B225" s="176"/>
      <c r="C225" s="177"/>
      <c r="D225" s="190" t="s">
        <v>71</v>
      </c>
      <c r="E225" s="191" t="s">
        <v>542</v>
      </c>
      <c r="F225" s="191" t="s">
        <v>543</v>
      </c>
      <c r="G225" s="177"/>
      <c r="H225" s="177"/>
      <c r="I225" s="180"/>
      <c r="J225" s="192">
        <f>BK225</f>
        <v>0</v>
      </c>
      <c r="K225" s="177"/>
      <c r="L225" s="182"/>
      <c r="M225" s="183"/>
      <c r="N225" s="184"/>
      <c r="O225" s="184"/>
      <c r="P225" s="185">
        <f>SUM(P226:P277)</f>
        <v>0</v>
      </c>
      <c r="Q225" s="184"/>
      <c r="R225" s="185">
        <f>SUM(R226:R277)</f>
        <v>4.688928E-4</v>
      </c>
      <c r="S225" s="184"/>
      <c r="T225" s="186">
        <f>SUM(T226:T277)</f>
        <v>21.171709700000001</v>
      </c>
      <c r="AR225" s="187" t="s">
        <v>77</v>
      </c>
      <c r="AT225" s="188" t="s">
        <v>71</v>
      </c>
      <c r="AU225" s="188" t="s">
        <v>77</v>
      </c>
      <c r="AY225" s="187" t="s">
        <v>135</v>
      </c>
      <c r="BK225" s="189">
        <f>SUM(BK226:BK277)</f>
        <v>0</v>
      </c>
    </row>
    <row r="226" spans="2:65" s="1" customFormat="1" ht="20.399999999999999" customHeight="1">
      <c r="B226" s="41"/>
      <c r="C226" s="193" t="s">
        <v>341</v>
      </c>
      <c r="D226" s="193" t="s">
        <v>137</v>
      </c>
      <c r="E226" s="194" t="s">
        <v>801</v>
      </c>
      <c r="F226" s="195" t="s">
        <v>802</v>
      </c>
      <c r="G226" s="196" t="s">
        <v>152</v>
      </c>
      <c r="H226" s="197">
        <v>13.105</v>
      </c>
      <c r="I226" s="198"/>
      <c r="J226" s="199">
        <f>ROUND(I226*H226,2)</f>
        <v>0</v>
      </c>
      <c r="K226" s="195" t="s">
        <v>141</v>
      </c>
      <c r="L226" s="61"/>
      <c r="M226" s="200" t="s">
        <v>21</v>
      </c>
      <c r="N226" s="201" t="s">
        <v>43</v>
      </c>
      <c r="O226" s="42"/>
      <c r="P226" s="202">
        <f>O226*H226</f>
        <v>0</v>
      </c>
      <c r="Q226" s="202">
        <v>0</v>
      </c>
      <c r="R226" s="202">
        <f>Q226*H226</f>
        <v>0</v>
      </c>
      <c r="S226" s="202">
        <v>1.695E-2</v>
      </c>
      <c r="T226" s="203">
        <f>S226*H226</f>
        <v>0.22212975000000001</v>
      </c>
      <c r="AR226" s="24" t="s">
        <v>142</v>
      </c>
      <c r="AT226" s="24" t="s">
        <v>137</v>
      </c>
      <c r="AU226" s="24" t="s">
        <v>81</v>
      </c>
      <c r="AY226" s="24" t="s">
        <v>135</v>
      </c>
      <c r="BE226" s="204">
        <f>IF(N226="základní",J226,0)</f>
        <v>0</v>
      </c>
      <c r="BF226" s="204">
        <f>IF(N226="snížená",J226,0)</f>
        <v>0</v>
      </c>
      <c r="BG226" s="204">
        <f>IF(N226="zákl. přenesená",J226,0)</f>
        <v>0</v>
      </c>
      <c r="BH226" s="204">
        <f>IF(N226="sníž. přenesená",J226,0)</f>
        <v>0</v>
      </c>
      <c r="BI226" s="204">
        <f>IF(N226="nulová",J226,0)</f>
        <v>0</v>
      </c>
      <c r="BJ226" s="24" t="s">
        <v>77</v>
      </c>
      <c r="BK226" s="204">
        <f>ROUND(I226*H226,2)</f>
        <v>0</v>
      </c>
      <c r="BL226" s="24" t="s">
        <v>142</v>
      </c>
      <c r="BM226" s="24" t="s">
        <v>803</v>
      </c>
    </row>
    <row r="227" spans="2:65" s="11" customFormat="1">
      <c r="B227" s="205"/>
      <c r="C227" s="206"/>
      <c r="D227" s="207" t="s">
        <v>144</v>
      </c>
      <c r="E227" s="208" t="s">
        <v>21</v>
      </c>
      <c r="F227" s="209" t="s">
        <v>804</v>
      </c>
      <c r="G227" s="206"/>
      <c r="H227" s="210">
        <v>14.680999999999999</v>
      </c>
      <c r="I227" s="211"/>
      <c r="J227" s="206"/>
      <c r="K227" s="206"/>
      <c r="L227" s="212"/>
      <c r="M227" s="213"/>
      <c r="N227" s="214"/>
      <c r="O227" s="214"/>
      <c r="P227" s="214"/>
      <c r="Q227" s="214"/>
      <c r="R227" s="214"/>
      <c r="S227" s="214"/>
      <c r="T227" s="215"/>
      <c r="AT227" s="216" t="s">
        <v>144</v>
      </c>
      <c r="AU227" s="216" t="s">
        <v>81</v>
      </c>
      <c r="AV227" s="11" t="s">
        <v>81</v>
      </c>
      <c r="AW227" s="11" t="s">
        <v>35</v>
      </c>
      <c r="AX227" s="11" t="s">
        <v>72</v>
      </c>
      <c r="AY227" s="216" t="s">
        <v>135</v>
      </c>
    </row>
    <row r="228" spans="2:65" s="11" customFormat="1">
      <c r="B228" s="205"/>
      <c r="C228" s="206"/>
      <c r="D228" s="207" t="s">
        <v>144</v>
      </c>
      <c r="E228" s="208" t="s">
        <v>21</v>
      </c>
      <c r="F228" s="209" t="s">
        <v>805</v>
      </c>
      <c r="G228" s="206"/>
      <c r="H228" s="210">
        <v>-1.5760000000000001</v>
      </c>
      <c r="I228" s="211"/>
      <c r="J228" s="206"/>
      <c r="K228" s="206"/>
      <c r="L228" s="212"/>
      <c r="M228" s="213"/>
      <c r="N228" s="214"/>
      <c r="O228" s="214"/>
      <c r="P228" s="214"/>
      <c r="Q228" s="214"/>
      <c r="R228" s="214"/>
      <c r="S228" s="214"/>
      <c r="T228" s="215"/>
      <c r="AT228" s="216" t="s">
        <v>144</v>
      </c>
      <c r="AU228" s="216" t="s">
        <v>81</v>
      </c>
      <c r="AV228" s="11" t="s">
        <v>81</v>
      </c>
      <c r="AW228" s="11" t="s">
        <v>35</v>
      </c>
      <c r="AX228" s="11" t="s">
        <v>72</v>
      </c>
      <c r="AY228" s="216" t="s">
        <v>135</v>
      </c>
    </row>
    <row r="229" spans="2:65" s="12" customFormat="1">
      <c r="B229" s="217"/>
      <c r="C229" s="218"/>
      <c r="D229" s="219" t="s">
        <v>144</v>
      </c>
      <c r="E229" s="220" t="s">
        <v>21</v>
      </c>
      <c r="F229" s="221" t="s">
        <v>486</v>
      </c>
      <c r="G229" s="218"/>
      <c r="H229" s="222">
        <v>13.105</v>
      </c>
      <c r="I229" s="223"/>
      <c r="J229" s="218"/>
      <c r="K229" s="218"/>
      <c r="L229" s="224"/>
      <c r="M229" s="225"/>
      <c r="N229" s="226"/>
      <c r="O229" s="226"/>
      <c r="P229" s="226"/>
      <c r="Q229" s="226"/>
      <c r="R229" s="226"/>
      <c r="S229" s="226"/>
      <c r="T229" s="227"/>
      <c r="AT229" s="228" t="s">
        <v>144</v>
      </c>
      <c r="AU229" s="228" t="s">
        <v>81</v>
      </c>
      <c r="AV229" s="12" t="s">
        <v>142</v>
      </c>
      <c r="AW229" s="12" t="s">
        <v>35</v>
      </c>
      <c r="AX229" s="12" t="s">
        <v>77</v>
      </c>
      <c r="AY229" s="228" t="s">
        <v>135</v>
      </c>
    </row>
    <row r="230" spans="2:65" s="1" customFormat="1" ht="20.399999999999999" customHeight="1">
      <c r="B230" s="41"/>
      <c r="C230" s="193" t="s">
        <v>352</v>
      </c>
      <c r="D230" s="193" t="s">
        <v>137</v>
      </c>
      <c r="E230" s="194" t="s">
        <v>806</v>
      </c>
      <c r="F230" s="195" t="s">
        <v>807</v>
      </c>
      <c r="G230" s="196" t="s">
        <v>152</v>
      </c>
      <c r="H230" s="197">
        <v>19.279</v>
      </c>
      <c r="I230" s="198"/>
      <c r="J230" s="199">
        <f>ROUND(I230*H230,2)</f>
        <v>0</v>
      </c>
      <c r="K230" s="195" t="s">
        <v>141</v>
      </c>
      <c r="L230" s="61"/>
      <c r="M230" s="200" t="s">
        <v>21</v>
      </c>
      <c r="N230" s="201" t="s">
        <v>43</v>
      </c>
      <c r="O230" s="42"/>
      <c r="P230" s="202">
        <f>O230*H230</f>
        <v>0</v>
      </c>
      <c r="Q230" s="202">
        <v>0</v>
      </c>
      <c r="R230" s="202">
        <f>Q230*H230</f>
        <v>0</v>
      </c>
      <c r="S230" s="202">
        <v>2.4649999999999998E-2</v>
      </c>
      <c r="T230" s="203">
        <f>S230*H230</f>
        <v>0.47522734999999999</v>
      </c>
      <c r="AR230" s="24" t="s">
        <v>142</v>
      </c>
      <c r="AT230" s="24" t="s">
        <v>137</v>
      </c>
      <c r="AU230" s="24" t="s">
        <v>81</v>
      </c>
      <c r="AY230" s="24" t="s">
        <v>135</v>
      </c>
      <c r="BE230" s="204">
        <f>IF(N230="základní",J230,0)</f>
        <v>0</v>
      </c>
      <c r="BF230" s="204">
        <f>IF(N230="snížená",J230,0)</f>
        <v>0</v>
      </c>
      <c r="BG230" s="204">
        <f>IF(N230="zákl. přenesená",J230,0)</f>
        <v>0</v>
      </c>
      <c r="BH230" s="204">
        <f>IF(N230="sníž. přenesená",J230,0)</f>
        <v>0</v>
      </c>
      <c r="BI230" s="204">
        <f>IF(N230="nulová",J230,0)</f>
        <v>0</v>
      </c>
      <c r="BJ230" s="24" t="s">
        <v>77</v>
      </c>
      <c r="BK230" s="204">
        <f>ROUND(I230*H230,2)</f>
        <v>0</v>
      </c>
      <c r="BL230" s="24" t="s">
        <v>142</v>
      </c>
      <c r="BM230" s="24" t="s">
        <v>808</v>
      </c>
    </row>
    <row r="231" spans="2:65" s="11" customFormat="1">
      <c r="B231" s="205"/>
      <c r="C231" s="206"/>
      <c r="D231" s="219" t="s">
        <v>144</v>
      </c>
      <c r="E231" s="229" t="s">
        <v>21</v>
      </c>
      <c r="F231" s="230" t="s">
        <v>809</v>
      </c>
      <c r="G231" s="206"/>
      <c r="H231" s="231">
        <v>19.279</v>
      </c>
      <c r="I231" s="211"/>
      <c r="J231" s="206"/>
      <c r="K231" s="206"/>
      <c r="L231" s="212"/>
      <c r="M231" s="213"/>
      <c r="N231" s="214"/>
      <c r="O231" s="214"/>
      <c r="P231" s="214"/>
      <c r="Q231" s="214"/>
      <c r="R231" s="214"/>
      <c r="S231" s="214"/>
      <c r="T231" s="215"/>
      <c r="AT231" s="216" t="s">
        <v>144</v>
      </c>
      <c r="AU231" s="216" t="s">
        <v>81</v>
      </c>
      <c r="AV231" s="11" t="s">
        <v>81</v>
      </c>
      <c r="AW231" s="11" t="s">
        <v>35</v>
      </c>
      <c r="AX231" s="11" t="s">
        <v>77</v>
      </c>
      <c r="AY231" s="216" t="s">
        <v>135</v>
      </c>
    </row>
    <row r="232" spans="2:65" s="1" customFormat="1" ht="20.399999999999999" customHeight="1">
      <c r="B232" s="41"/>
      <c r="C232" s="193" t="s">
        <v>356</v>
      </c>
      <c r="D232" s="193" t="s">
        <v>137</v>
      </c>
      <c r="E232" s="194" t="s">
        <v>810</v>
      </c>
      <c r="F232" s="195" t="s">
        <v>811</v>
      </c>
      <c r="G232" s="196" t="s">
        <v>152</v>
      </c>
      <c r="H232" s="197">
        <v>19.279</v>
      </c>
      <c r="I232" s="198"/>
      <c r="J232" s="199">
        <f>ROUND(I232*H232,2)</f>
        <v>0</v>
      </c>
      <c r="K232" s="195" t="s">
        <v>141</v>
      </c>
      <c r="L232" s="61"/>
      <c r="M232" s="200" t="s">
        <v>21</v>
      </c>
      <c r="N232" s="201" t="s">
        <v>43</v>
      </c>
      <c r="O232" s="42"/>
      <c r="P232" s="202">
        <f>O232*H232</f>
        <v>0</v>
      </c>
      <c r="Q232" s="202">
        <v>0</v>
      </c>
      <c r="R232" s="202">
        <f>Q232*H232</f>
        <v>0</v>
      </c>
      <c r="S232" s="202">
        <v>8.0000000000000002E-3</v>
      </c>
      <c r="T232" s="203">
        <f>S232*H232</f>
        <v>0.15423200000000001</v>
      </c>
      <c r="AR232" s="24" t="s">
        <v>142</v>
      </c>
      <c r="AT232" s="24" t="s">
        <v>137</v>
      </c>
      <c r="AU232" s="24" t="s">
        <v>81</v>
      </c>
      <c r="AY232" s="24" t="s">
        <v>135</v>
      </c>
      <c r="BE232" s="204">
        <f>IF(N232="základní",J232,0)</f>
        <v>0</v>
      </c>
      <c r="BF232" s="204">
        <f>IF(N232="snížená",J232,0)</f>
        <v>0</v>
      </c>
      <c r="BG232" s="204">
        <f>IF(N232="zákl. přenesená",J232,0)</f>
        <v>0</v>
      </c>
      <c r="BH232" s="204">
        <f>IF(N232="sníž. přenesená",J232,0)</f>
        <v>0</v>
      </c>
      <c r="BI232" s="204">
        <f>IF(N232="nulová",J232,0)</f>
        <v>0</v>
      </c>
      <c r="BJ232" s="24" t="s">
        <v>77</v>
      </c>
      <c r="BK232" s="204">
        <f>ROUND(I232*H232,2)</f>
        <v>0</v>
      </c>
      <c r="BL232" s="24" t="s">
        <v>142</v>
      </c>
      <c r="BM232" s="24" t="s">
        <v>812</v>
      </c>
    </row>
    <row r="233" spans="2:65" s="1" customFormat="1" ht="40.200000000000003" customHeight="1">
      <c r="B233" s="41"/>
      <c r="C233" s="193" t="s">
        <v>360</v>
      </c>
      <c r="D233" s="193" t="s">
        <v>137</v>
      </c>
      <c r="E233" s="194" t="s">
        <v>813</v>
      </c>
      <c r="F233" s="195" t="s">
        <v>814</v>
      </c>
      <c r="G233" s="196" t="s">
        <v>152</v>
      </c>
      <c r="H233" s="197">
        <v>19.279</v>
      </c>
      <c r="I233" s="198"/>
      <c r="J233" s="199">
        <f>ROUND(I233*H233,2)</f>
        <v>0</v>
      </c>
      <c r="K233" s="195" t="s">
        <v>141</v>
      </c>
      <c r="L233" s="61"/>
      <c r="M233" s="200" t="s">
        <v>21</v>
      </c>
      <c r="N233" s="201" t="s">
        <v>43</v>
      </c>
      <c r="O233" s="42"/>
      <c r="P233" s="202">
        <f>O233*H233</f>
        <v>0</v>
      </c>
      <c r="Q233" s="202">
        <v>0</v>
      </c>
      <c r="R233" s="202">
        <f>Q233*H233</f>
        <v>0</v>
      </c>
      <c r="S233" s="202">
        <v>1.4E-3</v>
      </c>
      <c r="T233" s="203">
        <f>S233*H233</f>
        <v>2.69906E-2</v>
      </c>
      <c r="AR233" s="24" t="s">
        <v>142</v>
      </c>
      <c r="AT233" s="24" t="s">
        <v>137</v>
      </c>
      <c r="AU233" s="24" t="s">
        <v>81</v>
      </c>
      <c r="AY233" s="24" t="s">
        <v>135</v>
      </c>
      <c r="BE233" s="204">
        <f>IF(N233="základní",J233,0)</f>
        <v>0</v>
      </c>
      <c r="BF233" s="204">
        <f>IF(N233="snížená",J233,0)</f>
        <v>0</v>
      </c>
      <c r="BG233" s="204">
        <f>IF(N233="zákl. přenesená",J233,0)</f>
        <v>0</v>
      </c>
      <c r="BH233" s="204">
        <f>IF(N233="sníž. přenesená",J233,0)</f>
        <v>0</v>
      </c>
      <c r="BI233" s="204">
        <f>IF(N233="nulová",J233,0)</f>
        <v>0</v>
      </c>
      <c r="BJ233" s="24" t="s">
        <v>77</v>
      </c>
      <c r="BK233" s="204">
        <f>ROUND(I233*H233,2)</f>
        <v>0</v>
      </c>
      <c r="BL233" s="24" t="s">
        <v>142</v>
      </c>
      <c r="BM233" s="24" t="s">
        <v>815</v>
      </c>
    </row>
    <row r="234" spans="2:65" s="11" customFormat="1">
      <c r="B234" s="205"/>
      <c r="C234" s="206"/>
      <c r="D234" s="219" t="s">
        <v>144</v>
      </c>
      <c r="E234" s="229" t="s">
        <v>21</v>
      </c>
      <c r="F234" s="230" t="s">
        <v>809</v>
      </c>
      <c r="G234" s="206"/>
      <c r="H234" s="231">
        <v>19.279</v>
      </c>
      <c r="I234" s="211"/>
      <c r="J234" s="206"/>
      <c r="K234" s="206"/>
      <c r="L234" s="212"/>
      <c r="M234" s="213"/>
      <c r="N234" s="214"/>
      <c r="O234" s="214"/>
      <c r="P234" s="214"/>
      <c r="Q234" s="214"/>
      <c r="R234" s="214"/>
      <c r="S234" s="214"/>
      <c r="T234" s="215"/>
      <c r="AT234" s="216" t="s">
        <v>144</v>
      </c>
      <c r="AU234" s="216" t="s">
        <v>81</v>
      </c>
      <c r="AV234" s="11" t="s">
        <v>81</v>
      </c>
      <c r="AW234" s="11" t="s">
        <v>35</v>
      </c>
      <c r="AX234" s="11" t="s">
        <v>77</v>
      </c>
      <c r="AY234" s="216" t="s">
        <v>135</v>
      </c>
    </row>
    <row r="235" spans="2:65" s="1" customFormat="1" ht="20.399999999999999" customHeight="1">
      <c r="B235" s="41"/>
      <c r="C235" s="193" t="s">
        <v>365</v>
      </c>
      <c r="D235" s="193" t="s">
        <v>137</v>
      </c>
      <c r="E235" s="194" t="s">
        <v>816</v>
      </c>
      <c r="F235" s="195" t="s">
        <v>817</v>
      </c>
      <c r="G235" s="196" t="s">
        <v>152</v>
      </c>
      <c r="H235" s="197">
        <v>37.9</v>
      </c>
      <c r="I235" s="198"/>
      <c r="J235" s="199">
        <f>ROUND(I235*H235,2)</f>
        <v>0</v>
      </c>
      <c r="K235" s="195" t="s">
        <v>141</v>
      </c>
      <c r="L235" s="61"/>
      <c r="M235" s="200" t="s">
        <v>21</v>
      </c>
      <c r="N235" s="201" t="s">
        <v>43</v>
      </c>
      <c r="O235" s="42"/>
      <c r="P235" s="202">
        <f>O235*H235</f>
        <v>0</v>
      </c>
      <c r="Q235" s="202">
        <v>0</v>
      </c>
      <c r="R235" s="202">
        <f>Q235*H235</f>
        <v>0</v>
      </c>
      <c r="S235" s="202">
        <v>2.5000000000000001E-3</v>
      </c>
      <c r="T235" s="203">
        <f>S235*H235</f>
        <v>9.4750000000000001E-2</v>
      </c>
      <c r="AR235" s="24" t="s">
        <v>142</v>
      </c>
      <c r="AT235" s="24" t="s">
        <v>137</v>
      </c>
      <c r="AU235" s="24" t="s">
        <v>81</v>
      </c>
      <c r="AY235" s="24" t="s">
        <v>135</v>
      </c>
      <c r="BE235" s="204">
        <f>IF(N235="základní",J235,0)</f>
        <v>0</v>
      </c>
      <c r="BF235" s="204">
        <f>IF(N235="snížená",J235,0)</f>
        <v>0</v>
      </c>
      <c r="BG235" s="204">
        <f>IF(N235="zákl. přenesená",J235,0)</f>
        <v>0</v>
      </c>
      <c r="BH235" s="204">
        <f>IF(N235="sníž. přenesená",J235,0)</f>
        <v>0</v>
      </c>
      <c r="BI235" s="204">
        <f>IF(N235="nulová",J235,0)</f>
        <v>0</v>
      </c>
      <c r="BJ235" s="24" t="s">
        <v>77</v>
      </c>
      <c r="BK235" s="204">
        <f>ROUND(I235*H235,2)</f>
        <v>0</v>
      </c>
      <c r="BL235" s="24" t="s">
        <v>142</v>
      </c>
      <c r="BM235" s="24" t="s">
        <v>818</v>
      </c>
    </row>
    <row r="236" spans="2:65" s="11" customFormat="1">
      <c r="B236" s="205"/>
      <c r="C236" s="206"/>
      <c r="D236" s="219" t="s">
        <v>144</v>
      </c>
      <c r="E236" s="229" t="s">
        <v>21</v>
      </c>
      <c r="F236" s="230" t="s">
        <v>819</v>
      </c>
      <c r="G236" s="206"/>
      <c r="H236" s="231">
        <v>37.9</v>
      </c>
      <c r="I236" s="211"/>
      <c r="J236" s="206"/>
      <c r="K236" s="206"/>
      <c r="L236" s="212"/>
      <c r="M236" s="213"/>
      <c r="N236" s="214"/>
      <c r="O236" s="214"/>
      <c r="P236" s="214"/>
      <c r="Q236" s="214"/>
      <c r="R236" s="214"/>
      <c r="S236" s="214"/>
      <c r="T236" s="215"/>
      <c r="AT236" s="216" t="s">
        <v>144</v>
      </c>
      <c r="AU236" s="216" t="s">
        <v>81</v>
      </c>
      <c r="AV236" s="11" t="s">
        <v>81</v>
      </c>
      <c r="AW236" s="11" t="s">
        <v>35</v>
      </c>
      <c r="AX236" s="11" t="s">
        <v>77</v>
      </c>
      <c r="AY236" s="216" t="s">
        <v>135</v>
      </c>
    </row>
    <row r="237" spans="2:65" s="1" customFormat="1" ht="40.200000000000003" customHeight="1">
      <c r="B237" s="41"/>
      <c r="C237" s="193" t="s">
        <v>369</v>
      </c>
      <c r="D237" s="193" t="s">
        <v>137</v>
      </c>
      <c r="E237" s="194" t="s">
        <v>820</v>
      </c>
      <c r="F237" s="195" t="s">
        <v>821</v>
      </c>
      <c r="G237" s="196" t="s">
        <v>152</v>
      </c>
      <c r="H237" s="197">
        <v>1.1100000000000001</v>
      </c>
      <c r="I237" s="198"/>
      <c r="J237" s="199">
        <f>ROUND(I237*H237,2)</f>
        <v>0</v>
      </c>
      <c r="K237" s="195" t="s">
        <v>141</v>
      </c>
      <c r="L237" s="61"/>
      <c r="M237" s="200" t="s">
        <v>21</v>
      </c>
      <c r="N237" s="201" t="s">
        <v>43</v>
      </c>
      <c r="O237" s="42"/>
      <c r="P237" s="202">
        <f>O237*H237</f>
        <v>0</v>
      </c>
      <c r="Q237" s="202">
        <v>0</v>
      </c>
      <c r="R237" s="202">
        <f>Q237*H237</f>
        <v>0</v>
      </c>
      <c r="S237" s="202">
        <v>0.1</v>
      </c>
      <c r="T237" s="203">
        <f>S237*H237</f>
        <v>0.11100000000000002</v>
      </c>
      <c r="AR237" s="24" t="s">
        <v>142</v>
      </c>
      <c r="AT237" s="24" t="s">
        <v>137</v>
      </c>
      <c r="AU237" s="24" t="s">
        <v>81</v>
      </c>
      <c r="AY237" s="24" t="s">
        <v>135</v>
      </c>
      <c r="BE237" s="204">
        <f>IF(N237="základní",J237,0)</f>
        <v>0</v>
      </c>
      <c r="BF237" s="204">
        <f>IF(N237="snížená",J237,0)</f>
        <v>0</v>
      </c>
      <c r="BG237" s="204">
        <f>IF(N237="zákl. přenesená",J237,0)</f>
        <v>0</v>
      </c>
      <c r="BH237" s="204">
        <f>IF(N237="sníž. přenesená",J237,0)</f>
        <v>0</v>
      </c>
      <c r="BI237" s="204">
        <f>IF(N237="nulová",J237,0)</f>
        <v>0</v>
      </c>
      <c r="BJ237" s="24" t="s">
        <v>77</v>
      </c>
      <c r="BK237" s="204">
        <f>ROUND(I237*H237,2)</f>
        <v>0</v>
      </c>
      <c r="BL237" s="24" t="s">
        <v>142</v>
      </c>
      <c r="BM237" s="24" t="s">
        <v>822</v>
      </c>
    </row>
    <row r="238" spans="2:65" s="11" customFormat="1">
      <c r="B238" s="205"/>
      <c r="C238" s="206"/>
      <c r="D238" s="207" t="s">
        <v>144</v>
      </c>
      <c r="E238" s="208" t="s">
        <v>21</v>
      </c>
      <c r="F238" s="209" t="s">
        <v>823</v>
      </c>
      <c r="G238" s="206"/>
      <c r="H238" s="210">
        <v>4.1550000000000002</v>
      </c>
      <c r="I238" s="211"/>
      <c r="J238" s="206"/>
      <c r="K238" s="206"/>
      <c r="L238" s="212"/>
      <c r="M238" s="213"/>
      <c r="N238" s="214"/>
      <c r="O238" s="214"/>
      <c r="P238" s="214"/>
      <c r="Q238" s="214"/>
      <c r="R238" s="214"/>
      <c r="S238" s="214"/>
      <c r="T238" s="215"/>
      <c r="AT238" s="216" t="s">
        <v>144</v>
      </c>
      <c r="AU238" s="216" t="s">
        <v>81</v>
      </c>
      <c r="AV238" s="11" t="s">
        <v>81</v>
      </c>
      <c r="AW238" s="11" t="s">
        <v>35</v>
      </c>
      <c r="AX238" s="11" t="s">
        <v>72</v>
      </c>
      <c r="AY238" s="216" t="s">
        <v>135</v>
      </c>
    </row>
    <row r="239" spans="2:65" s="11" customFormat="1">
      <c r="B239" s="205"/>
      <c r="C239" s="206"/>
      <c r="D239" s="207" t="s">
        <v>144</v>
      </c>
      <c r="E239" s="208" t="s">
        <v>21</v>
      </c>
      <c r="F239" s="209" t="s">
        <v>824</v>
      </c>
      <c r="G239" s="206"/>
      <c r="H239" s="210">
        <v>-3.0449999999999999</v>
      </c>
      <c r="I239" s="211"/>
      <c r="J239" s="206"/>
      <c r="K239" s="206"/>
      <c r="L239" s="212"/>
      <c r="M239" s="213"/>
      <c r="N239" s="214"/>
      <c r="O239" s="214"/>
      <c r="P239" s="214"/>
      <c r="Q239" s="214"/>
      <c r="R239" s="214"/>
      <c r="S239" s="214"/>
      <c r="T239" s="215"/>
      <c r="AT239" s="216" t="s">
        <v>144</v>
      </c>
      <c r="AU239" s="216" t="s">
        <v>81</v>
      </c>
      <c r="AV239" s="11" t="s">
        <v>81</v>
      </c>
      <c r="AW239" s="11" t="s">
        <v>35</v>
      </c>
      <c r="AX239" s="11" t="s">
        <v>72</v>
      </c>
      <c r="AY239" s="216" t="s">
        <v>135</v>
      </c>
    </row>
    <row r="240" spans="2:65" s="12" customFormat="1">
      <c r="B240" s="217"/>
      <c r="C240" s="218"/>
      <c r="D240" s="219" t="s">
        <v>144</v>
      </c>
      <c r="E240" s="220" t="s">
        <v>21</v>
      </c>
      <c r="F240" s="221" t="s">
        <v>825</v>
      </c>
      <c r="G240" s="218"/>
      <c r="H240" s="222">
        <v>1.1100000000000001</v>
      </c>
      <c r="I240" s="223"/>
      <c r="J240" s="218"/>
      <c r="K240" s="218"/>
      <c r="L240" s="224"/>
      <c r="M240" s="225"/>
      <c r="N240" s="226"/>
      <c r="O240" s="226"/>
      <c r="P240" s="226"/>
      <c r="Q240" s="226"/>
      <c r="R240" s="226"/>
      <c r="S240" s="226"/>
      <c r="T240" s="227"/>
      <c r="AT240" s="228" t="s">
        <v>144</v>
      </c>
      <c r="AU240" s="228" t="s">
        <v>81</v>
      </c>
      <c r="AV240" s="12" t="s">
        <v>142</v>
      </c>
      <c r="AW240" s="12" t="s">
        <v>35</v>
      </c>
      <c r="AX240" s="12" t="s">
        <v>77</v>
      </c>
      <c r="AY240" s="228" t="s">
        <v>135</v>
      </c>
    </row>
    <row r="241" spans="2:65" s="1" customFormat="1" ht="28.8" customHeight="1">
      <c r="B241" s="41"/>
      <c r="C241" s="193" t="s">
        <v>377</v>
      </c>
      <c r="D241" s="193" t="s">
        <v>137</v>
      </c>
      <c r="E241" s="194" t="s">
        <v>545</v>
      </c>
      <c r="F241" s="195" t="s">
        <v>546</v>
      </c>
      <c r="G241" s="196" t="s">
        <v>152</v>
      </c>
      <c r="H241" s="197">
        <v>1.5760000000000001</v>
      </c>
      <c r="I241" s="198"/>
      <c r="J241" s="199">
        <f>ROUND(I241*H241,2)</f>
        <v>0</v>
      </c>
      <c r="K241" s="195" t="s">
        <v>141</v>
      </c>
      <c r="L241" s="61"/>
      <c r="M241" s="200" t="s">
        <v>21</v>
      </c>
      <c r="N241" s="201" t="s">
        <v>43</v>
      </c>
      <c r="O241" s="42"/>
      <c r="P241" s="202">
        <f>O241*H241</f>
        <v>0</v>
      </c>
      <c r="Q241" s="202">
        <v>0</v>
      </c>
      <c r="R241" s="202">
        <f>Q241*H241</f>
        <v>0</v>
      </c>
      <c r="S241" s="202">
        <v>7.5999999999999998E-2</v>
      </c>
      <c r="T241" s="203">
        <f>S241*H241</f>
        <v>0.11977600000000001</v>
      </c>
      <c r="AR241" s="24" t="s">
        <v>142</v>
      </c>
      <c r="AT241" s="24" t="s">
        <v>137</v>
      </c>
      <c r="AU241" s="24" t="s">
        <v>81</v>
      </c>
      <c r="AY241" s="24" t="s">
        <v>135</v>
      </c>
      <c r="BE241" s="204">
        <f>IF(N241="základní",J241,0)</f>
        <v>0</v>
      </c>
      <c r="BF241" s="204">
        <f>IF(N241="snížená",J241,0)</f>
        <v>0</v>
      </c>
      <c r="BG241" s="204">
        <f>IF(N241="zákl. přenesená",J241,0)</f>
        <v>0</v>
      </c>
      <c r="BH241" s="204">
        <f>IF(N241="sníž. přenesená",J241,0)</f>
        <v>0</v>
      </c>
      <c r="BI241" s="204">
        <f>IF(N241="nulová",J241,0)</f>
        <v>0</v>
      </c>
      <c r="BJ241" s="24" t="s">
        <v>77</v>
      </c>
      <c r="BK241" s="204">
        <f>ROUND(I241*H241,2)</f>
        <v>0</v>
      </c>
      <c r="BL241" s="24" t="s">
        <v>142</v>
      </c>
      <c r="BM241" s="24" t="s">
        <v>826</v>
      </c>
    </row>
    <row r="242" spans="2:65" s="11" customFormat="1">
      <c r="B242" s="205"/>
      <c r="C242" s="206"/>
      <c r="D242" s="207" t="s">
        <v>144</v>
      </c>
      <c r="E242" s="208" t="s">
        <v>21</v>
      </c>
      <c r="F242" s="209" t="s">
        <v>827</v>
      </c>
      <c r="G242" s="206"/>
      <c r="H242" s="210">
        <v>1.5760000000000001</v>
      </c>
      <c r="I242" s="211"/>
      <c r="J242" s="206"/>
      <c r="K242" s="206"/>
      <c r="L242" s="212"/>
      <c r="M242" s="213"/>
      <c r="N242" s="214"/>
      <c r="O242" s="214"/>
      <c r="P242" s="214"/>
      <c r="Q242" s="214"/>
      <c r="R242" s="214"/>
      <c r="S242" s="214"/>
      <c r="T242" s="215"/>
      <c r="AT242" s="216" t="s">
        <v>144</v>
      </c>
      <c r="AU242" s="216" t="s">
        <v>81</v>
      </c>
      <c r="AV242" s="11" t="s">
        <v>81</v>
      </c>
      <c r="AW242" s="11" t="s">
        <v>35</v>
      </c>
      <c r="AX242" s="11" t="s">
        <v>72</v>
      </c>
      <c r="AY242" s="216" t="s">
        <v>135</v>
      </c>
    </row>
    <row r="243" spans="2:65" s="12" customFormat="1">
      <c r="B243" s="217"/>
      <c r="C243" s="218"/>
      <c r="D243" s="219" t="s">
        <v>144</v>
      </c>
      <c r="E243" s="220" t="s">
        <v>21</v>
      </c>
      <c r="F243" s="221" t="s">
        <v>486</v>
      </c>
      <c r="G243" s="218"/>
      <c r="H243" s="222">
        <v>1.5760000000000001</v>
      </c>
      <c r="I243" s="223"/>
      <c r="J243" s="218"/>
      <c r="K243" s="218"/>
      <c r="L243" s="224"/>
      <c r="M243" s="225"/>
      <c r="N243" s="226"/>
      <c r="O243" s="226"/>
      <c r="P243" s="226"/>
      <c r="Q243" s="226"/>
      <c r="R243" s="226"/>
      <c r="S243" s="226"/>
      <c r="T243" s="227"/>
      <c r="AT243" s="228" t="s">
        <v>144</v>
      </c>
      <c r="AU243" s="228" t="s">
        <v>81</v>
      </c>
      <c r="AV243" s="12" t="s">
        <v>142</v>
      </c>
      <c r="AW243" s="12" t="s">
        <v>35</v>
      </c>
      <c r="AX243" s="12" t="s">
        <v>77</v>
      </c>
      <c r="AY243" s="228" t="s">
        <v>135</v>
      </c>
    </row>
    <row r="244" spans="2:65" s="1" customFormat="1" ht="28.8" customHeight="1">
      <c r="B244" s="41"/>
      <c r="C244" s="193" t="s">
        <v>381</v>
      </c>
      <c r="D244" s="193" t="s">
        <v>137</v>
      </c>
      <c r="E244" s="194" t="s">
        <v>611</v>
      </c>
      <c r="F244" s="195" t="s">
        <v>612</v>
      </c>
      <c r="G244" s="196" t="s">
        <v>190</v>
      </c>
      <c r="H244" s="197">
        <v>50.77</v>
      </c>
      <c r="I244" s="198"/>
      <c r="J244" s="199">
        <f>ROUND(I244*H244,2)</f>
        <v>0</v>
      </c>
      <c r="K244" s="195" t="s">
        <v>141</v>
      </c>
      <c r="L244" s="61"/>
      <c r="M244" s="200" t="s">
        <v>21</v>
      </c>
      <c r="N244" s="201" t="s">
        <v>43</v>
      </c>
      <c r="O244" s="42"/>
      <c r="P244" s="202">
        <f>O244*H244</f>
        <v>0</v>
      </c>
      <c r="Q244" s="202">
        <v>0</v>
      </c>
      <c r="R244" s="202">
        <f>Q244*H244</f>
        <v>0</v>
      </c>
      <c r="S244" s="202">
        <v>8.7999999999999995E-2</v>
      </c>
      <c r="T244" s="203">
        <f>S244*H244</f>
        <v>4.4677600000000002</v>
      </c>
      <c r="AR244" s="24" t="s">
        <v>142</v>
      </c>
      <c r="AT244" s="24" t="s">
        <v>137</v>
      </c>
      <c r="AU244" s="24" t="s">
        <v>81</v>
      </c>
      <c r="AY244" s="24" t="s">
        <v>135</v>
      </c>
      <c r="BE244" s="204">
        <f>IF(N244="základní",J244,0)</f>
        <v>0</v>
      </c>
      <c r="BF244" s="204">
        <f>IF(N244="snížená",J244,0)</f>
        <v>0</v>
      </c>
      <c r="BG244" s="204">
        <f>IF(N244="zákl. přenesená",J244,0)</f>
        <v>0</v>
      </c>
      <c r="BH244" s="204">
        <f>IF(N244="sníž. přenesená",J244,0)</f>
        <v>0</v>
      </c>
      <c r="BI244" s="204">
        <f>IF(N244="nulová",J244,0)</f>
        <v>0</v>
      </c>
      <c r="BJ244" s="24" t="s">
        <v>77</v>
      </c>
      <c r="BK244" s="204">
        <f>ROUND(I244*H244,2)</f>
        <v>0</v>
      </c>
      <c r="BL244" s="24" t="s">
        <v>142</v>
      </c>
      <c r="BM244" s="24" t="s">
        <v>828</v>
      </c>
    </row>
    <row r="245" spans="2:65" s="14" customFormat="1">
      <c r="B245" s="253"/>
      <c r="C245" s="254"/>
      <c r="D245" s="207" t="s">
        <v>144</v>
      </c>
      <c r="E245" s="255" t="s">
        <v>21</v>
      </c>
      <c r="F245" s="256" t="s">
        <v>484</v>
      </c>
      <c r="G245" s="254"/>
      <c r="H245" s="257" t="s">
        <v>21</v>
      </c>
      <c r="I245" s="258"/>
      <c r="J245" s="254"/>
      <c r="K245" s="254"/>
      <c r="L245" s="259"/>
      <c r="M245" s="260"/>
      <c r="N245" s="261"/>
      <c r="O245" s="261"/>
      <c r="P245" s="261"/>
      <c r="Q245" s="261"/>
      <c r="R245" s="261"/>
      <c r="S245" s="261"/>
      <c r="T245" s="262"/>
      <c r="AT245" s="263" t="s">
        <v>144</v>
      </c>
      <c r="AU245" s="263" t="s">
        <v>81</v>
      </c>
      <c r="AV245" s="14" t="s">
        <v>77</v>
      </c>
      <c r="AW245" s="14" t="s">
        <v>35</v>
      </c>
      <c r="AX245" s="14" t="s">
        <v>72</v>
      </c>
      <c r="AY245" s="263" t="s">
        <v>135</v>
      </c>
    </row>
    <row r="246" spans="2:65" s="14" customFormat="1">
      <c r="B246" s="253"/>
      <c r="C246" s="254"/>
      <c r="D246" s="207" t="s">
        <v>144</v>
      </c>
      <c r="E246" s="255" t="s">
        <v>21</v>
      </c>
      <c r="F246" s="256" t="s">
        <v>485</v>
      </c>
      <c r="G246" s="254"/>
      <c r="H246" s="257" t="s">
        <v>21</v>
      </c>
      <c r="I246" s="258"/>
      <c r="J246" s="254"/>
      <c r="K246" s="254"/>
      <c r="L246" s="259"/>
      <c r="M246" s="260"/>
      <c r="N246" s="261"/>
      <c r="O246" s="261"/>
      <c r="P246" s="261"/>
      <c r="Q246" s="261"/>
      <c r="R246" s="261"/>
      <c r="S246" s="261"/>
      <c r="T246" s="262"/>
      <c r="AT246" s="263" t="s">
        <v>144</v>
      </c>
      <c r="AU246" s="263" t="s">
        <v>81</v>
      </c>
      <c r="AV246" s="14" t="s">
        <v>77</v>
      </c>
      <c r="AW246" s="14" t="s">
        <v>35</v>
      </c>
      <c r="AX246" s="14" t="s">
        <v>72</v>
      </c>
      <c r="AY246" s="263" t="s">
        <v>135</v>
      </c>
    </row>
    <row r="247" spans="2:65" s="11" customFormat="1">
      <c r="B247" s="205"/>
      <c r="C247" s="206"/>
      <c r="D247" s="207" t="s">
        <v>144</v>
      </c>
      <c r="E247" s="208" t="s">
        <v>21</v>
      </c>
      <c r="F247" s="209" t="s">
        <v>21</v>
      </c>
      <c r="G247" s="206"/>
      <c r="H247" s="210">
        <v>0</v>
      </c>
      <c r="I247" s="211"/>
      <c r="J247" s="206"/>
      <c r="K247" s="206"/>
      <c r="L247" s="212"/>
      <c r="M247" s="213"/>
      <c r="N247" s="214"/>
      <c r="O247" s="214"/>
      <c r="P247" s="214"/>
      <c r="Q247" s="214"/>
      <c r="R247" s="214"/>
      <c r="S247" s="214"/>
      <c r="T247" s="215"/>
      <c r="AT247" s="216" t="s">
        <v>144</v>
      </c>
      <c r="AU247" s="216" t="s">
        <v>81</v>
      </c>
      <c r="AV247" s="11" t="s">
        <v>81</v>
      </c>
      <c r="AW247" s="11" t="s">
        <v>35</v>
      </c>
      <c r="AX247" s="11" t="s">
        <v>72</v>
      </c>
      <c r="AY247" s="216" t="s">
        <v>135</v>
      </c>
    </row>
    <row r="248" spans="2:65" s="11" customFormat="1">
      <c r="B248" s="205"/>
      <c r="C248" s="206"/>
      <c r="D248" s="207" t="s">
        <v>144</v>
      </c>
      <c r="E248" s="208" t="s">
        <v>21</v>
      </c>
      <c r="F248" s="209" t="s">
        <v>829</v>
      </c>
      <c r="G248" s="206"/>
      <c r="H248" s="210">
        <v>27.89</v>
      </c>
      <c r="I248" s="211"/>
      <c r="J248" s="206"/>
      <c r="K248" s="206"/>
      <c r="L248" s="212"/>
      <c r="M248" s="213"/>
      <c r="N248" s="214"/>
      <c r="O248" s="214"/>
      <c r="P248" s="214"/>
      <c r="Q248" s="214"/>
      <c r="R248" s="214"/>
      <c r="S248" s="214"/>
      <c r="T248" s="215"/>
      <c r="AT248" s="216" t="s">
        <v>144</v>
      </c>
      <c r="AU248" s="216" t="s">
        <v>81</v>
      </c>
      <c r="AV248" s="11" t="s">
        <v>81</v>
      </c>
      <c r="AW248" s="11" t="s">
        <v>35</v>
      </c>
      <c r="AX248" s="11" t="s">
        <v>72</v>
      </c>
      <c r="AY248" s="216" t="s">
        <v>135</v>
      </c>
    </row>
    <row r="249" spans="2:65" s="11" customFormat="1">
      <c r="B249" s="205"/>
      <c r="C249" s="206"/>
      <c r="D249" s="207" t="s">
        <v>144</v>
      </c>
      <c r="E249" s="208" t="s">
        <v>21</v>
      </c>
      <c r="F249" s="209" t="s">
        <v>830</v>
      </c>
      <c r="G249" s="206"/>
      <c r="H249" s="210">
        <v>22.88</v>
      </c>
      <c r="I249" s="211"/>
      <c r="J249" s="206"/>
      <c r="K249" s="206"/>
      <c r="L249" s="212"/>
      <c r="M249" s="213"/>
      <c r="N249" s="214"/>
      <c r="O249" s="214"/>
      <c r="P249" s="214"/>
      <c r="Q249" s="214"/>
      <c r="R249" s="214"/>
      <c r="S249" s="214"/>
      <c r="T249" s="215"/>
      <c r="AT249" s="216" t="s">
        <v>144</v>
      </c>
      <c r="AU249" s="216" t="s">
        <v>81</v>
      </c>
      <c r="AV249" s="11" t="s">
        <v>81</v>
      </c>
      <c r="AW249" s="11" t="s">
        <v>35</v>
      </c>
      <c r="AX249" s="11" t="s">
        <v>72</v>
      </c>
      <c r="AY249" s="216" t="s">
        <v>135</v>
      </c>
    </row>
    <row r="250" spans="2:65" s="12" customFormat="1">
      <c r="B250" s="217"/>
      <c r="C250" s="218"/>
      <c r="D250" s="219" t="s">
        <v>144</v>
      </c>
      <c r="E250" s="220" t="s">
        <v>21</v>
      </c>
      <c r="F250" s="221" t="s">
        <v>149</v>
      </c>
      <c r="G250" s="218"/>
      <c r="H250" s="222">
        <v>50.77</v>
      </c>
      <c r="I250" s="223"/>
      <c r="J250" s="218"/>
      <c r="K250" s="218"/>
      <c r="L250" s="224"/>
      <c r="M250" s="225"/>
      <c r="N250" s="226"/>
      <c r="O250" s="226"/>
      <c r="P250" s="226"/>
      <c r="Q250" s="226"/>
      <c r="R250" s="226"/>
      <c r="S250" s="226"/>
      <c r="T250" s="227"/>
      <c r="AT250" s="228" t="s">
        <v>144</v>
      </c>
      <c r="AU250" s="228" t="s">
        <v>81</v>
      </c>
      <c r="AV250" s="12" t="s">
        <v>142</v>
      </c>
      <c r="AW250" s="12" t="s">
        <v>35</v>
      </c>
      <c r="AX250" s="12" t="s">
        <v>77</v>
      </c>
      <c r="AY250" s="228" t="s">
        <v>135</v>
      </c>
    </row>
    <row r="251" spans="2:65" s="1" customFormat="1" ht="28.8" customHeight="1">
      <c r="B251" s="41"/>
      <c r="C251" s="193" t="s">
        <v>385</v>
      </c>
      <c r="D251" s="193" t="s">
        <v>137</v>
      </c>
      <c r="E251" s="194" t="s">
        <v>599</v>
      </c>
      <c r="F251" s="195" t="s">
        <v>600</v>
      </c>
      <c r="G251" s="196" t="s">
        <v>152</v>
      </c>
      <c r="H251" s="197">
        <v>54.444000000000003</v>
      </c>
      <c r="I251" s="198"/>
      <c r="J251" s="199">
        <f>ROUND(I251*H251,2)</f>
        <v>0</v>
      </c>
      <c r="K251" s="195" t="s">
        <v>141</v>
      </c>
      <c r="L251" s="61"/>
      <c r="M251" s="200" t="s">
        <v>21</v>
      </c>
      <c r="N251" s="201" t="s">
        <v>43</v>
      </c>
      <c r="O251" s="42"/>
      <c r="P251" s="202">
        <f>O251*H251</f>
        <v>0</v>
      </c>
      <c r="Q251" s="202">
        <v>0</v>
      </c>
      <c r="R251" s="202">
        <f>Q251*H251</f>
        <v>0</v>
      </c>
      <c r="S251" s="202">
        <v>4.5999999999999999E-2</v>
      </c>
      <c r="T251" s="203">
        <f>S251*H251</f>
        <v>2.5044240000000002</v>
      </c>
      <c r="AR251" s="24" t="s">
        <v>142</v>
      </c>
      <c r="AT251" s="24" t="s">
        <v>137</v>
      </c>
      <c r="AU251" s="24" t="s">
        <v>81</v>
      </c>
      <c r="AY251" s="24" t="s">
        <v>135</v>
      </c>
      <c r="BE251" s="204">
        <f>IF(N251="základní",J251,0)</f>
        <v>0</v>
      </c>
      <c r="BF251" s="204">
        <f>IF(N251="snížená",J251,0)</f>
        <v>0</v>
      </c>
      <c r="BG251" s="204">
        <f>IF(N251="zákl. přenesená",J251,0)</f>
        <v>0</v>
      </c>
      <c r="BH251" s="204">
        <f>IF(N251="sníž. přenesená",J251,0)</f>
        <v>0</v>
      </c>
      <c r="BI251" s="204">
        <f>IF(N251="nulová",J251,0)</f>
        <v>0</v>
      </c>
      <c r="BJ251" s="24" t="s">
        <v>77</v>
      </c>
      <c r="BK251" s="204">
        <f>ROUND(I251*H251,2)</f>
        <v>0</v>
      </c>
      <c r="BL251" s="24" t="s">
        <v>142</v>
      </c>
      <c r="BM251" s="24" t="s">
        <v>601</v>
      </c>
    </row>
    <row r="252" spans="2:65" s="11" customFormat="1">
      <c r="B252" s="205"/>
      <c r="C252" s="206"/>
      <c r="D252" s="207" t="s">
        <v>144</v>
      </c>
      <c r="E252" s="208" t="s">
        <v>21</v>
      </c>
      <c r="F252" s="209" t="s">
        <v>783</v>
      </c>
      <c r="G252" s="206"/>
      <c r="H252" s="210">
        <v>33.468000000000004</v>
      </c>
      <c r="I252" s="211"/>
      <c r="J252" s="206"/>
      <c r="K252" s="206"/>
      <c r="L252" s="212"/>
      <c r="M252" s="213"/>
      <c r="N252" s="214"/>
      <c r="O252" s="214"/>
      <c r="P252" s="214"/>
      <c r="Q252" s="214"/>
      <c r="R252" s="214"/>
      <c r="S252" s="214"/>
      <c r="T252" s="215"/>
      <c r="AT252" s="216" t="s">
        <v>144</v>
      </c>
      <c r="AU252" s="216" t="s">
        <v>81</v>
      </c>
      <c r="AV252" s="11" t="s">
        <v>81</v>
      </c>
      <c r="AW252" s="11" t="s">
        <v>35</v>
      </c>
      <c r="AX252" s="11" t="s">
        <v>72</v>
      </c>
      <c r="AY252" s="216" t="s">
        <v>135</v>
      </c>
    </row>
    <row r="253" spans="2:65" s="11" customFormat="1">
      <c r="B253" s="205"/>
      <c r="C253" s="206"/>
      <c r="D253" s="207" t="s">
        <v>144</v>
      </c>
      <c r="E253" s="208" t="s">
        <v>21</v>
      </c>
      <c r="F253" s="209" t="s">
        <v>784</v>
      </c>
      <c r="G253" s="206"/>
      <c r="H253" s="210">
        <v>27.456</v>
      </c>
      <c r="I253" s="211"/>
      <c r="J253" s="206"/>
      <c r="K253" s="206"/>
      <c r="L253" s="212"/>
      <c r="M253" s="213"/>
      <c r="N253" s="214"/>
      <c r="O253" s="214"/>
      <c r="P253" s="214"/>
      <c r="Q253" s="214"/>
      <c r="R253" s="214"/>
      <c r="S253" s="214"/>
      <c r="T253" s="215"/>
      <c r="AT253" s="216" t="s">
        <v>144</v>
      </c>
      <c r="AU253" s="216" t="s">
        <v>81</v>
      </c>
      <c r="AV253" s="11" t="s">
        <v>81</v>
      </c>
      <c r="AW253" s="11" t="s">
        <v>35</v>
      </c>
      <c r="AX253" s="11" t="s">
        <v>72</v>
      </c>
      <c r="AY253" s="216" t="s">
        <v>135</v>
      </c>
    </row>
    <row r="254" spans="2:65" s="11" customFormat="1">
      <c r="B254" s="205"/>
      <c r="C254" s="206"/>
      <c r="D254" s="207" t="s">
        <v>144</v>
      </c>
      <c r="E254" s="208" t="s">
        <v>21</v>
      </c>
      <c r="F254" s="209" t="s">
        <v>785</v>
      </c>
      <c r="G254" s="206"/>
      <c r="H254" s="210">
        <v>-6.48</v>
      </c>
      <c r="I254" s="211"/>
      <c r="J254" s="206"/>
      <c r="K254" s="206"/>
      <c r="L254" s="212"/>
      <c r="M254" s="213"/>
      <c r="N254" s="214"/>
      <c r="O254" s="214"/>
      <c r="P254" s="214"/>
      <c r="Q254" s="214"/>
      <c r="R254" s="214"/>
      <c r="S254" s="214"/>
      <c r="T254" s="215"/>
      <c r="AT254" s="216" t="s">
        <v>144</v>
      </c>
      <c r="AU254" s="216" t="s">
        <v>81</v>
      </c>
      <c r="AV254" s="11" t="s">
        <v>81</v>
      </c>
      <c r="AW254" s="11" t="s">
        <v>35</v>
      </c>
      <c r="AX254" s="11" t="s">
        <v>72</v>
      </c>
      <c r="AY254" s="216" t="s">
        <v>135</v>
      </c>
    </row>
    <row r="255" spans="2:65" s="12" customFormat="1">
      <c r="B255" s="217"/>
      <c r="C255" s="218"/>
      <c r="D255" s="219" t="s">
        <v>144</v>
      </c>
      <c r="E255" s="220" t="s">
        <v>21</v>
      </c>
      <c r="F255" s="221" t="s">
        <v>149</v>
      </c>
      <c r="G255" s="218"/>
      <c r="H255" s="222">
        <v>54.444000000000003</v>
      </c>
      <c r="I255" s="223"/>
      <c r="J255" s="218"/>
      <c r="K255" s="218"/>
      <c r="L255" s="224"/>
      <c r="M255" s="225"/>
      <c r="N255" s="226"/>
      <c r="O255" s="226"/>
      <c r="P255" s="226"/>
      <c r="Q255" s="226"/>
      <c r="R255" s="226"/>
      <c r="S255" s="226"/>
      <c r="T255" s="227"/>
      <c r="AT255" s="228" t="s">
        <v>144</v>
      </c>
      <c r="AU255" s="228" t="s">
        <v>81</v>
      </c>
      <c r="AV255" s="12" t="s">
        <v>142</v>
      </c>
      <c r="AW255" s="12" t="s">
        <v>35</v>
      </c>
      <c r="AX255" s="12" t="s">
        <v>77</v>
      </c>
      <c r="AY255" s="228" t="s">
        <v>135</v>
      </c>
    </row>
    <row r="256" spans="2:65" s="1" customFormat="1" ht="40.200000000000003" customHeight="1">
      <c r="B256" s="41"/>
      <c r="C256" s="193" t="s">
        <v>389</v>
      </c>
      <c r="D256" s="193" t="s">
        <v>137</v>
      </c>
      <c r="E256" s="194" t="s">
        <v>603</v>
      </c>
      <c r="F256" s="195" t="s">
        <v>604</v>
      </c>
      <c r="G256" s="196" t="s">
        <v>152</v>
      </c>
      <c r="H256" s="197">
        <v>3.63</v>
      </c>
      <c r="I256" s="198"/>
      <c r="J256" s="199">
        <f>ROUND(I256*H256,2)</f>
        <v>0</v>
      </c>
      <c r="K256" s="195" t="s">
        <v>141</v>
      </c>
      <c r="L256" s="61"/>
      <c r="M256" s="200" t="s">
        <v>21</v>
      </c>
      <c r="N256" s="201" t="s">
        <v>43</v>
      </c>
      <c r="O256" s="42"/>
      <c r="P256" s="202">
        <f>O256*H256</f>
        <v>0</v>
      </c>
      <c r="Q256" s="202">
        <v>0</v>
      </c>
      <c r="R256" s="202">
        <f>Q256*H256</f>
        <v>0</v>
      </c>
      <c r="S256" s="202">
        <v>5.8999999999999997E-2</v>
      </c>
      <c r="T256" s="203">
        <f>S256*H256</f>
        <v>0.21416999999999997</v>
      </c>
      <c r="AR256" s="24" t="s">
        <v>142</v>
      </c>
      <c r="AT256" s="24" t="s">
        <v>137</v>
      </c>
      <c r="AU256" s="24" t="s">
        <v>81</v>
      </c>
      <c r="AY256" s="24" t="s">
        <v>135</v>
      </c>
      <c r="BE256" s="204">
        <f>IF(N256="základní",J256,0)</f>
        <v>0</v>
      </c>
      <c r="BF256" s="204">
        <f>IF(N256="snížená",J256,0)</f>
        <v>0</v>
      </c>
      <c r="BG256" s="204">
        <f>IF(N256="zákl. přenesená",J256,0)</f>
        <v>0</v>
      </c>
      <c r="BH256" s="204">
        <f>IF(N256="sníž. přenesená",J256,0)</f>
        <v>0</v>
      </c>
      <c r="BI256" s="204">
        <f>IF(N256="nulová",J256,0)</f>
        <v>0</v>
      </c>
      <c r="BJ256" s="24" t="s">
        <v>77</v>
      </c>
      <c r="BK256" s="204">
        <f>ROUND(I256*H256,2)</f>
        <v>0</v>
      </c>
      <c r="BL256" s="24" t="s">
        <v>142</v>
      </c>
      <c r="BM256" s="24" t="s">
        <v>605</v>
      </c>
    </row>
    <row r="257" spans="2:65" s="11" customFormat="1">
      <c r="B257" s="205"/>
      <c r="C257" s="206"/>
      <c r="D257" s="207" t="s">
        <v>144</v>
      </c>
      <c r="E257" s="208" t="s">
        <v>21</v>
      </c>
      <c r="F257" s="209" t="s">
        <v>786</v>
      </c>
      <c r="G257" s="206"/>
      <c r="H257" s="210">
        <v>3.63</v>
      </c>
      <c r="I257" s="211"/>
      <c r="J257" s="206"/>
      <c r="K257" s="206"/>
      <c r="L257" s="212"/>
      <c r="M257" s="213"/>
      <c r="N257" s="214"/>
      <c r="O257" s="214"/>
      <c r="P257" s="214"/>
      <c r="Q257" s="214"/>
      <c r="R257" s="214"/>
      <c r="S257" s="214"/>
      <c r="T257" s="215"/>
      <c r="AT257" s="216" t="s">
        <v>144</v>
      </c>
      <c r="AU257" s="216" t="s">
        <v>81</v>
      </c>
      <c r="AV257" s="11" t="s">
        <v>81</v>
      </c>
      <c r="AW257" s="11" t="s">
        <v>35</v>
      </c>
      <c r="AX257" s="11" t="s">
        <v>72</v>
      </c>
      <c r="AY257" s="216" t="s">
        <v>135</v>
      </c>
    </row>
    <row r="258" spans="2:65" s="13" customFormat="1">
      <c r="B258" s="242"/>
      <c r="C258" s="243"/>
      <c r="D258" s="207" t="s">
        <v>144</v>
      </c>
      <c r="E258" s="244" t="s">
        <v>21</v>
      </c>
      <c r="F258" s="245" t="s">
        <v>787</v>
      </c>
      <c r="G258" s="243"/>
      <c r="H258" s="246">
        <v>3.63</v>
      </c>
      <c r="I258" s="247"/>
      <c r="J258" s="243"/>
      <c r="K258" s="243"/>
      <c r="L258" s="248"/>
      <c r="M258" s="249"/>
      <c r="N258" s="250"/>
      <c r="O258" s="250"/>
      <c r="P258" s="250"/>
      <c r="Q258" s="250"/>
      <c r="R258" s="250"/>
      <c r="S258" s="250"/>
      <c r="T258" s="251"/>
      <c r="AT258" s="252" t="s">
        <v>144</v>
      </c>
      <c r="AU258" s="252" t="s">
        <v>81</v>
      </c>
      <c r="AV258" s="13" t="s">
        <v>84</v>
      </c>
      <c r="AW258" s="13" t="s">
        <v>35</v>
      </c>
      <c r="AX258" s="13" t="s">
        <v>72</v>
      </c>
      <c r="AY258" s="252" t="s">
        <v>135</v>
      </c>
    </row>
    <row r="259" spans="2:65" s="12" customFormat="1">
      <c r="B259" s="217"/>
      <c r="C259" s="218"/>
      <c r="D259" s="219" t="s">
        <v>144</v>
      </c>
      <c r="E259" s="220" t="s">
        <v>21</v>
      </c>
      <c r="F259" s="221" t="s">
        <v>149</v>
      </c>
      <c r="G259" s="218"/>
      <c r="H259" s="222">
        <v>3.63</v>
      </c>
      <c r="I259" s="223"/>
      <c r="J259" s="218"/>
      <c r="K259" s="218"/>
      <c r="L259" s="224"/>
      <c r="M259" s="225"/>
      <c r="N259" s="226"/>
      <c r="O259" s="226"/>
      <c r="P259" s="226"/>
      <c r="Q259" s="226"/>
      <c r="R259" s="226"/>
      <c r="S259" s="226"/>
      <c r="T259" s="227"/>
      <c r="AT259" s="228" t="s">
        <v>144</v>
      </c>
      <c r="AU259" s="228" t="s">
        <v>81</v>
      </c>
      <c r="AV259" s="12" t="s">
        <v>142</v>
      </c>
      <c r="AW259" s="12" t="s">
        <v>35</v>
      </c>
      <c r="AX259" s="12" t="s">
        <v>77</v>
      </c>
      <c r="AY259" s="228" t="s">
        <v>135</v>
      </c>
    </row>
    <row r="260" spans="2:65" s="1" customFormat="1" ht="28.8" customHeight="1">
      <c r="B260" s="41"/>
      <c r="C260" s="193" t="s">
        <v>394</v>
      </c>
      <c r="D260" s="193" t="s">
        <v>137</v>
      </c>
      <c r="E260" s="194" t="s">
        <v>607</v>
      </c>
      <c r="F260" s="195" t="s">
        <v>608</v>
      </c>
      <c r="G260" s="196" t="s">
        <v>152</v>
      </c>
      <c r="H260" s="197">
        <v>6.6550000000000002</v>
      </c>
      <c r="I260" s="198"/>
      <c r="J260" s="199">
        <f>ROUND(I260*H260,2)</f>
        <v>0</v>
      </c>
      <c r="K260" s="195" t="s">
        <v>141</v>
      </c>
      <c r="L260" s="61"/>
      <c r="M260" s="200" t="s">
        <v>21</v>
      </c>
      <c r="N260" s="201" t="s">
        <v>43</v>
      </c>
      <c r="O260" s="42"/>
      <c r="P260" s="202">
        <f>O260*H260</f>
        <v>0</v>
      </c>
      <c r="Q260" s="202">
        <v>0</v>
      </c>
      <c r="R260" s="202">
        <f>Q260*H260</f>
        <v>0</v>
      </c>
      <c r="S260" s="202">
        <v>0.05</v>
      </c>
      <c r="T260" s="203">
        <f>S260*H260</f>
        <v>0.33275000000000005</v>
      </c>
      <c r="AR260" s="24" t="s">
        <v>142</v>
      </c>
      <c r="AT260" s="24" t="s">
        <v>137</v>
      </c>
      <c r="AU260" s="24" t="s">
        <v>81</v>
      </c>
      <c r="AY260" s="24" t="s">
        <v>135</v>
      </c>
      <c r="BE260" s="204">
        <f>IF(N260="základní",J260,0)</f>
        <v>0</v>
      </c>
      <c r="BF260" s="204">
        <f>IF(N260="snížená",J260,0)</f>
        <v>0</v>
      </c>
      <c r="BG260" s="204">
        <f>IF(N260="zákl. přenesená",J260,0)</f>
        <v>0</v>
      </c>
      <c r="BH260" s="204">
        <f>IF(N260="sníž. přenesená",J260,0)</f>
        <v>0</v>
      </c>
      <c r="BI260" s="204">
        <f>IF(N260="nulová",J260,0)</f>
        <v>0</v>
      </c>
      <c r="BJ260" s="24" t="s">
        <v>77</v>
      </c>
      <c r="BK260" s="204">
        <f>ROUND(I260*H260,2)</f>
        <v>0</v>
      </c>
      <c r="BL260" s="24" t="s">
        <v>142</v>
      </c>
      <c r="BM260" s="24" t="s">
        <v>609</v>
      </c>
    </row>
    <row r="261" spans="2:65" s="11" customFormat="1">
      <c r="B261" s="205"/>
      <c r="C261" s="206"/>
      <c r="D261" s="207" t="s">
        <v>144</v>
      </c>
      <c r="E261" s="208" t="s">
        <v>21</v>
      </c>
      <c r="F261" s="209" t="s">
        <v>788</v>
      </c>
      <c r="G261" s="206"/>
      <c r="H261" s="210">
        <v>6.6550000000000002</v>
      </c>
      <c r="I261" s="211"/>
      <c r="J261" s="206"/>
      <c r="K261" s="206"/>
      <c r="L261" s="212"/>
      <c r="M261" s="213"/>
      <c r="N261" s="214"/>
      <c r="O261" s="214"/>
      <c r="P261" s="214"/>
      <c r="Q261" s="214"/>
      <c r="R261" s="214"/>
      <c r="S261" s="214"/>
      <c r="T261" s="215"/>
      <c r="AT261" s="216" t="s">
        <v>144</v>
      </c>
      <c r="AU261" s="216" t="s">
        <v>81</v>
      </c>
      <c r="AV261" s="11" t="s">
        <v>81</v>
      </c>
      <c r="AW261" s="11" t="s">
        <v>35</v>
      </c>
      <c r="AX261" s="11" t="s">
        <v>72</v>
      </c>
      <c r="AY261" s="216" t="s">
        <v>135</v>
      </c>
    </row>
    <row r="262" spans="2:65" s="13" customFormat="1">
      <c r="B262" s="242"/>
      <c r="C262" s="243"/>
      <c r="D262" s="207" t="s">
        <v>144</v>
      </c>
      <c r="E262" s="244" t="s">
        <v>21</v>
      </c>
      <c r="F262" s="245" t="s">
        <v>789</v>
      </c>
      <c r="G262" s="243"/>
      <c r="H262" s="246">
        <v>6.6550000000000002</v>
      </c>
      <c r="I262" s="247"/>
      <c r="J262" s="243"/>
      <c r="K262" s="243"/>
      <c r="L262" s="248"/>
      <c r="M262" s="249"/>
      <c r="N262" s="250"/>
      <c r="O262" s="250"/>
      <c r="P262" s="250"/>
      <c r="Q262" s="250"/>
      <c r="R262" s="250"/>
      <c r="S262" s="250"/>
      <c r="T262" s="251"/>
      <c r="AT262" s="252" t="s">
        <v>144</v>
      </c>
      <c r="AU262" s="252" t="s">
        <v>81</v>
      </c>
      <c r="AV262" s="13" t="s">
        <v>84</v>
      </c>
      <c r="AW262" s="13" t="s">
        <v>35</v>
      </c>
      <c r="AX262" s="13" t="s">
        <v>72</v>
      </c>
      <c r="AY262" s="252" t="s">
        <v>135</v>
      </c>
    </row>
    <row r="263" spans="2:65" s="12" customFormat="1">
      <c r="B263" s="217"/>
      <c r="C263" s="218"/>
      <c r="D263" s="219" t="s">
        <v>144</v>
      </c>
      <c r="E263" s="220" t="s">
        <v>21</v>
      </c>
      <c r="F263" s="221" t="s">
        <v>149</v>
      </c>
      <c r="G263" s="218"/>
      <c r="H263" s="222">
        <v>6.6550000000000002</v>
      </c>
      <c r="I263" s="223"/>
      <c r="J263" s="218"/>
      <c r="K263" s="218"/>
      <c r="L263" s="224"/>
      <c r="M263" s="225"/>
      <c r="N263" s="226"/>
      <c r="O263" s="226"/>
      <c r="P263" s="226"/>
      <c r="Q263" s="226"/>
      <c r="R263" s="226"/>
      <c r="S263" s="226"/>
      <c r="T263" s="227"/>
      <c r="AT263" s="228" t="s">
        <v>144</v>
      </c>
      <c r="AU263" s="228" t="s">
        <v>81</v>
      </c>
      <c r="AV263" s="12" t="s">
        <v>142</v>
      </c>
      <c r="AW263" s="12" t="s">
        <v>35</v>
      </c>
      <c r="AX263" s="12" t="s">
        <v>77</v>
      </c>
      <c r="AY263" s="228" t="s">
        <v>135</v>
      </c>
    </row>
    <row r="264" spans="2:65" s="1" customFormat="1" ht="28.8" customHeight="1">
      <c r="B264" s="41"/>
      <c r="C264" s="193" t="s">
        <v>399</v>
      </c>
      <c r="D264" s="193" t="s">
        <v>137</v>
      </c>
      <c r="E264" s="194" t="s">
        <v>831</v>
      </c>
      <c r="F264" s="195" t="s">
        <v>832</v>
      </c>
      <c r="G264" s="196" t="s">
        <v>190</v>
      </c>
      <c r="H264" s="197">
        <v>6.03</v>
      </c>
      <c r="I264" s="198"/>
      <c r="J264" s="199">
        <f>ROUND(I264*H264,2)</f>
        <v>0</v>
      </c>
      <c r="K264" s="195" t="s">
        <v>141</v>
      </c>
      <c r="L264" s="61"/>
      <c r="M264" s="200" t="s">
        <v>21</v>
      </c>
      <c r="N264" s="201" t="s">
        <v>43</v>
      </c>
      <c r="O264" s="42"/>
      <c r="P264" s="202">
        <f>O264*H264</f>
        <v>0</v>
      </c>
      <c r="Q264" s="202">
        <v>7.7760000000000001E-5</v>
      </c>
      <c r="R264" s="202">
        <f>Q264*H264</f>
        <v>4.688928E-4</v>
      </c>
      <c r="S264" s="202">
        <v>0</v>
      </c>
      <c r="T264" s="203">
        <f>S264*H264</f>
        <v>0</v>
      </c>
      <c r="AR264" s="24" t="s">
        <v>142</v>
      </c>
      <c r="AT264" s="24" t="s">
        <v>137</v>
      </c>
      <c r="AU264" s="24" t="s">
        <v>81</v>
      </c>
      <c r="AY264" s="24" t="s">
        <v>135</v>
      </c>
      <c r="BE264" s="204">
        <f>IF(N264="základní",J264,0)</f>
        <v>0</v>
      </c>
      <c r="BF264" s="204">
        <f>IF(N264="snížená",J264,0)</f>
        <v>0</v>
      </c>
      <c r="BG264" s="204">
        <f>IF(N264="zákl. přenesená",J264,0)</f>
        <v>0</v>
      </c>
      <c r="BH264" s="204">
        <f>IF(N264="sníž. přenesená",J264,0)</f>
        <v>0</v>
      </c>
      <c r="BI264" s="204">
        <f>IF(N264="nulová",J264,0)</f>
        <v>0</v>
      </c>
      <c r="BJ264" s="24" t="s">
        <v>77</v>
      </c>
      <c r="BK264" s="204">
        <f>ROUND(I264*H264,2)</f>
        <v>0</v>
      </c>
      <c r="BL264" s="24" t="s">
        <v>142</v>
      </c>
      <c r="BM264" s="24" t="s">
        <v>833</v>
      </c>
    </row>
    <row r="265" spans="2:65" s="11" customFormat="1">
      <c r="B265" s="205"/>
      <c r="C265" s="206"/>
      <c r="D265" s="219" t="s">
        <v>144</v>
      </c>
      <c r="E265" s="229" t="s">
        <v>21</v>
      </c>
      <c r="F265" s="230" t="s">
        <v>834</v>
      </c>
      <c r="G265" s="206"/>
      <c r="H265" s="231">
        <v>6.03</v>
      </c>
      <c r="I265" s="211"/>
      <c r="J265" s="206"/>
      <c r="K265" s="206"/>
      <c r="L265" s="212"/>
      <c r="M265" s="213"/>
      <c r="N265" s="214"/>
      <c r="O265" s="214"/>
      <c r="P265" s="214"/>
      <c r="Q265" s="214"/>
      <c r="R265" s="214"/>
      <c r="S265" s="214"/>
      <c r="T265" s="215"/>
      <c r="AT265" s="216" t="s">
        <v>144</v>
      </c>
      <c r="AU265" s="216" t="s">
        <v>81</v>
      </c>
      <c r="AV265" s="11" t="s">
        <v>81</v>
      </c>
      <c r="AW265" s="11" t="s">
        <v>35</v>
      </c>
      <c r="AX265" s="11" t="s">
        <v>77</v>
      </c>
      <c r="AY265" s="216" t="s">
        <v>135</v>
      </c>
    </row>
    <row r="266" spans="2:65" s="1" customFormat="1" ht="40.200000000000003" customHeight="1">
      <c r="B266" s="41"/>
      <c r="C266" s="193" t="s">
        <v>405</v>
      </c>
      <c r="D266" s="193" t="s">
        <v>137</v>
      </c>
      <c r="E266" s="194" t="s">
        <v>835</v>
      </c>
      <c r="F266" s="195" t="s">
        <v>836</v>
      </c>
      <c r="G266" s="196" t="s">
        <v>152</v>
      </c>
      <c r="H266" s="197">
        <v>3.45</v>
      </c>
      <c r="I266" s="198"/>
      <c r="J266" s="199">
        <f>ROUND(I266*H266,2)</f>
        <v>0</v>
      </c>
      <c r="K266" s="195" t="s">
        <v>141</v>
      </c>
      <c r="L266" s="61"/>
      <c r="M266" s="200" t="s">
        <v>21</v>
      </c>
      <c r="N266" s="201" t="s">
        <v>43</v>
      </c>
      <c r="O266" s="42"/>
      <c r="P266" s="202">
        <f>O266*H266</f>
        <v>0</v>
      </c>
      <c r="Q266" s="202">
        <v>0</v>
      </c>
      <c r="R266" s="202">
        <f>Q266*H266</f>
        <v>0</v>
      </c>
      <c r="S266" s="202">
        <v>0.24</v>
      </c>
      <c r="T266" s="203">
        <f>S266*H266</f>
        <v>0.82799999999999996</v>
      </c>
      <c r="AR266" s="24" t="s">
        <v>142</v>
      </c>
      <c r="AT266" s="24" t="s">
        <v>137</v>
      </c>
      <c r="AU266" s="24" t="s">
        <v>81</v>
      </c>
      <c r="AY266" s="24" t="s">
        <v>135</v>
      </c>
      <c r="BE266" s="204">
        <f>IF(N266="základní",J266,0)</f>
        <v>0</v>
      </c>
      <c r="BF266" s="204">
        <f>IF(N266="snížená",J266,0)</f>
        <v>0</v>
      </c>
      <c r="BG266" s="204">
        <f>IF(N266="zákl. přenesená",J266,0)</f>
        <v>0</v>
      </c>
      <c r="BH266" s="204">
        <f>IF(N266="sníž. přenesená",J266,0)</f>
        <v>0</v>
      </c>
      <c r="BI266" s="204">
        <f>IF(N266="nulová",J266,0)</f>
        <v>0</v>
      </c>
      <c r="BJ266" s="24" t="s">
        <v>77</v>
      </c>
      <c r="BK266" s="204">
        <f>ROUND(I266*H266,2)</f>
        <v>0</v>
      </c>
      <c r="BL266" s="24" t="s">
        <v>142</v>
      </c>
      <c r="BM266" s="24" t="s">
        <v>837</v>
      </c>
    </row>
    <row r="267" spans="2:65" s="11" customFormat="1">
      <c r="B267" s="205"/>
      <c r="C267" s="206"/>
      <c r="D267" s="219" t="s">
        <v>144</v>
      </c>
      <c r="E267" s="229" t="s">
        <v>21</v>
      </c>
      <c r="F267" s="230" t="s">
        <v>838</v>
      </c>
      <c r="G267" s="206"/>
      <c r="H267" s="231">
        <v>3.45</v>
      </c>
      <c r="I267" s="211"/>
      <c r="J267" s="206"/>
      <c r="K267" s="206"/>
      <c r="L267" s="212"/>
      <c r="M267" s="213"/>
      <c r="N267" s="214"/>
      <c r="O267" s="214"/>
      <c r="P267" s="214"/>
      <c r="Q267" s="214"/>
      <c r="R267" s="214"/>
      <c r="S267" s="214"/>
      <c r="T267" s="215"/>
      <c r="AT267" s="216" t="s">
        <v>144</v>
      </c>
      <c r="AU267" s="216" t="s">
        <v>81</v>
      </c>
      <c r="AV267" s="11" t="s">
        <v>81</v>
      </c>
      <c r="AW267" s="11" t="s">
        <v>35</v>
      </c>
      <c r="AX267" s="11" t="s">
        <v>77</v>
      </c>
      <c r="AY267" s="216" t="s">
        <v>135</v>
      </c>
    </row>
    <row r="268" spans="2:65" s="1" customFormat="1" ht="40.200000000000003" customHeight="1">
      <c r="B268" s="41"/>
      <c r="C268" s="193" t="s">
        <v>416</v>
      </c>
      <c r="D268" s="193" t="s">
        <v>137</v>
      </c>
      <c r="E268" s="194" t="s">
        <v>839</v>
      </c>
      <c r="F268" s="195" t="s">
        <v>840</v>
      </c>
      <c r="G268" s="196" t="s">
        <v>152</v>
      </c>
      <c r="H268" s="197">
        <v>13.2</v>
      </c>
      <c r="I268" s="198"/>
      <c r="J268" s="199">
        <f>ROUND(I268*H268,2)</f>
        <v>0</v>
      </c>
      <c r="K268" s="195" t="s">
        <v>141</v>
      </c>
      <c r="L268" s="61"/>
      <c r="M268" s="200" t="s">
        <v>21</v>
      </c>
      <c r="N268" s="201" t="s">
        <v>43</v>
      </c>
      <c r="O268" s="42"/>
      <c r="P268" s="202">
        <f>O268*H268</f>
        <v>0</v>
      </c>
      <c r="Q268" s="202">
        <v>0</v>
      </c>
      <c r="R268" s="202">
        <f>Q268*H268</f>
        <v>0</v>
      </c>
      <c r="S268" s="202">
        <v>0.625</v>
      </c>
      <c r="T268" s="203">
        <f>S268*H268</f>
        <v>8.25</v>
      </c>
      <c r="AR268" s="24" t="s">
        <v>142</v>
      </c>
      <c r="AT268" s="24" t="s">
        <v>137</v>
      </c>
      <c r="AU268" s="24" t="s">
        <v>81</v>
      </c>
      <c r="AY268" s="24" t="s">
        <v>135</v>
      </c>
      <c r="BE268" s="204">
        <f>IF(N268="základní",J268,0)</f>
        <v>0</v>
      </c>
      <c r="BF268" s="204">
        <f>IF(N268="snížená",J268,0)</f>
        <v>0</v>
      </c>
      <c r="BG268" s="204">
        <f>IF(N268="zákl. přenesená",J268,0)</f>
        <v>0</v>
      </c>
      <c r="BH268" s="204">
        <f>IF(N268="sníž. přenesená",J268,0)</f>
        <v>0</v>
      </c>
      <c r="BI268" s="204">
        <f>IF(N268="nulová",J268,0)</f>
        <v>0</v>
      </c>
      <c r="BJ268" s="24" t="s">
        <v>77</v>
      </c>
      <c r="BK268" s="204">
        <f>ROUND(I268*H268,2)</f>
        <v>0</v>
      </c>
      <c r="BL268" s="24" t="s">
        <v>142</v>
      </c>
      <c r="BM268" s="24" t="s">
        <v>841</v>
      </c>
    </row>
    <row r="269" spans="2:65" s="11" customFormat="1">
      <c r="B269" s="205"/>
      <c r="C269" s="206"/>
      <c r="D269" s="207" t="s">
        <v>144</v>
      </c>
      <c r="E269" s="208" t="s">
        <v>21</v>
      </c>
      <c r="F269" s="209" t="s">
        <v>842</v>
      </c>
      <c r="G269" s="206"/>
      <c r="H269" s="210">
        <v>8.6999999999999993</v>
      </c>
      <c r="I269" s="211"/>
      <c r="J269" s="206"/>
      <c r="K269" s="206"/>
      <c r="L269" s="212"/>
      <c r="M269" s="213"/>
      <c r="N269" s="214"/>
      <c r="O269" s="214"/>
      <c r="P269" s="214"/>
      <c r="Q269" s="214"/>
      <c r="R269" s="214"/>
      <c r="S269" s="214"/>
      <c r="T269" s="215"/>
      <c r="AT269" s="216" t="s">
        <v>144</v>
      </c>
      <c r="AU269" s="216" t="s">
        <v>81</v>
      </c>
      <c r="AV269" s="11" t="s">
        <v>81</v>
      </c>
      <c r="AW269" s="11" t="s">
        <v>35</v>
      </c>
      <c r="AX269" s="11" t="s">
        <v>72</v>
      </c>
      <c r="AY269" s="216" t="s">
        <v>135</v>
      </c>
    </row>
    <row r="270" spans="2:65" s="11" customFormat="1">
      <c r="B270" s="205"/>
      <c r="C270" s="206"/>
      <c r="D270" s="207" t="s">
        <v>144</v>
      </c>
      <c r="E270" s="208" t="s">
        <v>21</v>
      </c>
      <c r="F270" s="209" t="s">
        <v>843</v>
      </c>
      <c r="G270" s="206"/>
      <c r="H270" s="210">
        <v>4.5</v>
      </c>
      <c r="I270" s="211"/>
      <c r="J270" s="206"/>
      <c r="K270" s="206"/>
      <c r="L270" s="212"/>
      <c r="M270" s="213"/>
      <c r="N270" s="214"/>
      <c r="O270" s="214"/>
      <c r="P270" s="214"/>
      <c r="Q270" s="214"/>
      <c r="R270" s="214"/>
      <c r="S270" s="214"/>
      <c r="T270" s="215"/>
      <c r="AT270" s="216" t="s">
        <v>144</v>
      </c>
      <c r="AU270" s="216" t="s">
        <v>81</v>
      </c>
      <c r="AV270" s="11" t="s">
        <v>81</v>
      </c>
      <c r="AW270" s="11" t="s">
        <v>35</v>
      </c>
      <c r="AX270" s="11" t="s">
        <v>72</v>
      </c>
      <c r="AY270" s="216" t="s">
        <v>135</v>
      </c>
    </row>
    <row r="271" spans="2:65" s="12" customFormat="1">
      <c r="B271" s="217"/>
      <c r="C271" s="218"/>
      <c r="D271" s="219" t="s">
        <v>144</v>
      </c>
      <c r="E271" s="220" t="s">
        <v>21</v>
      </c>
      <c r="F271" s="221" t="s">
        <v>149</v>
      </c>
      <c r="G271" s="218"/>
      <c r="H271" s="222">
        <v>13.2</v>
      </c>
      <c r="I271" s="223"/>
      <c r="J271" s="218"/>
      <c r="K271" s="218"/>
      <c r="L271" s="224"/>
      <c r="M271" s="225"/>
      <c r="N271" s="226"/>
      <c r="O271" s="226"/>
      <c r="P271" s="226"/>
      <c r="Q271" s="226"/>
      <c r="R271" s="226"/>
      <c r="S271" s="226"/>
      <c r="T271" s="227"/>
      <c r="AT271" s="228" t="s">
        <v>144</v>
      </c>
      <c r="AU271" s="228" t="s">
        <v>81</v>
      </c>
      <c r="AV271" s="12" t="s">
        <v>142</v>
      </c>
      <c r="AW271" s="12" t="s">
        <v>35</v>
      </c>
      <c r="AX271" s="12" t="s">
        <v>77</v>
      </c>
      <c r="AY271" s="228" t="s">
        <v>135</v>
      </c>
    </row>
    <row r="272" spans="2:65" s="1" customFormat="1" ht="40.200000000000003" customHeight="1">
      <c r="B272" s="41"/>
      <c r="C272" s="193" t="s">
        <v>420</v>
      </c>
      <c r="D272" s="193" t="s">
        <v>137</v>
      </c>
      <c r="E272" s="194" t="s">
        <v>844</v>
      </c>
      <c r="F272" s="195" t="s">
        <v>845</v>
      </c>
      <c r="G272" s="196" t="s">
        <v>152</v>
      </c>
      <c r="H272" s="197">
        <v>12.15</v>
      </c>
      <c r="I272" s="198"/>
      <c r="J272" s="199">
        <f>ROUND(I272*H272,2)</f>
        <v>0</v>
      </c>
      <c r="K272" s="195" t="s">
        <v>141</v>
      </c>
      <c r="L272" s="61"/>
      <c r="M272" s="200" t="s">
        <v>21</v>
      </c>
      <c r="N272" s="201" t="s">
        <v>43</v>
      </c>
      <c r="O272" s="42"/>
      <c r="P272" s="202">
        <f>O272*H272</f>
        <v>0</v>
      </c>
      <c r="Q272" s="202">
        <v>0</v>
      </c>
      <c r="R272" s="202">
        <f>Q272*H272</f>
        <v>0</v>
      </c>
      <c r="S272" s="202">
        <v>0.17</v>
      </c>
      <c r="T272" s="203">
        <f>S272*H272</f>
        <v>2.0655000000000001</v>
      </c>
      <c r="AR272" s="24" t="s">
        <v>142</v>
      </c>
      <c r="AT272" s="24" t="s">
        <v>137</v>
      </c>
      <c r="AU272" s="24" t="s">
        <v>81</v>
      </c>
      <c r="AY272" s="24" t="s">
        <v>135</v>
      </c>
      <c r="BE272" s="204">
        <f>IF(N272="základní",J272,0)</f>
        <v>0</v>
      </c>
      <c r="BF272" s="204">
        <f>IF(N272="snížená",J272,0)</f>
        <v>0</v>
      </c>
      <c r="BG272" s="204">
        <f>IF(N272="zákl. přenesená",J272,0)</f>
        <v>0</v>
      </c>
      <c r="BH272" s="204">
        <f>IF(N272="sníž. přenesená",J272,0)</f>
        <v>0</v>
      </c>
      <c r="BI272" s="204">
        <f>IF(N272="nulová",J272,0)</f>
        <v>0</v>
      </c>
      <c r="BJ272" s="24" t="s">
        <v>77</v>
      </c>
      <c r="BK272" s="204">
        <f>ROUND(I272*H272,2)</f>
        <v>0</v>
      </c>
      <c r="BL272" s="24" t="s">
        <v>142</v>
      </c>
      <c r="BM272" s="24" t="s">
        <v>846</v>
      </c>
    </row>
    <row r="273" spans="2:65" s="11" customFormat="1">
      <c r="B273" s="205"/>
      <c r="C273" s="206"/>
      <c r="D273" s="207" t="s">
        <v>144</v>
      </c>
      <c r="E273" s="208" t="s">
        <v>21</v>
      </c>
      <c r="F273" s="209" t="s">
        <v>847</v>
      </c>
      <c r="G273" s="206"/>
      <c r="H273" s="210">
        <v>3.45</v>
      </c>
      <c r="I273" s="211"/>
      <c r="J273" s="206"/>
      <c r="K273" s="206"/>
      <c r="L273" s="212"/>
      <c r="M273" s="213"/>
      <c r="N273" s="214"/>
      <c r="O273" s="214"/>
      <c r="P273" s="214"/>
      <c r="Q273" s="214"/>
      <c r="R273" s="214"/>
      <c r="S273" s="214"/>
      <c r="T273" s="215"/>
      <c r="AT273" s="216" t="s">
        <v>144</v>
      </c>
      <c r="AU273" s="216" t="s">
        <v>81</v>
      </c>
      <c r="AV273" s="11" t="s">
        <v>81</v>
      </c>
      <c r="AW273" s="11" t="s">
        <v>35</v>
      </c>
      <c r="AX273" s="11" t="s">
        <v>72</v>
      </c>
      <c r="AY273" s="216" t="s">
        <v>135</v>
      </c>
    </row>
    <row r="274" spans="2:65" s="11" customFormat="1">
      <c r="B274" s="205"/>
      <c r="C274" s="206"/>
      <c r="D274" s="207" t="s">
        <v>144</v>
      </c>
      <c r="E274" s="208" t="s">
        <v>21</v>
      </c>
      <c r="F274" s="209" t="s">
        <v>848</v>
      </c>
      <c r="G274" s="206"/>
      <c r="H274" s="210">
        <v>8.6999999999999993</v>
      </c>
      <c r="I274" s="211"/>
      <c r="J274" s="206"/>
      <c r="K274" s="206"/>
      <c r="L274" s="212"/>
      <c r="M274" s="213"/>
      <c r="N274" s="214"/>
      <c r="O274" s="214"/>
      <c r="P274" s="214"/>
      <c r="Q274" s="214"/>
      <c r="R274" s="214"/>
      <c r="S274" s="214"/>
      <c r="T274" s="215"/>
      <c r="AT274" s="216" t="s">
        <v>144</v>
      </c>
      <c r="AU274" s="216" t="s">
        <v>81</v>
      </c>
      <c r="AV274" s="11" t="s">
        <v>81</v>
      </c>
      <c r="AW274" s="11" t="s">
        <v>35</v>
      </c>
      <c r="AX274" s="11" t="s">
        <v>72</v>
      </c>
      <c r="AY274" s="216" t="s">
        <v>135</v>
      </c>
    </row>
    <row r="275" spans="2:65" s="12" customFormat="1">
      <c r="B275" s="217"/>
      <c r="C275" s="218"/>
      <c r="D275" s="219" t="s">
        <v>144</v>
      </c>
      <c r="E275" s="220" t="s">
        <v>21</v>
      </c>
      <c r="F275" s="221" t="s">
        <v>149</v>
      </c>
      <c r="G275" s="218"/>
      <c r="H275" s="222">
        <v>12.15</v>
      </c>
      <c r="I275" s="223"/>
      <c r="J275" s="218"/>
      <c r="K275" s="218"/>
      <c r="L275" s="224"/>
      <c r="M275" s="225"/>
      <c r="N275" s="226"/>
      <c r="O275" s="226"/>
      <c r="P275" s="226"/>
      <c r="Q275" s="226"/>
      <c r="R275" s="226"/>
      <c r="S275" s="226"/>
      <c r="T275" s="227"/>
      <c r="AT275" s="228" t="s">
        <v>144</v>
      </c>
      <c r="AU275" s="228" t="s">
        <v>81</v>
      </c>
      <c r="AV275" s="12" t="s">
        <v>142</v>
      </c>
      <c r="AW275" s="12" t="s">
        <v>35</v>
      </c>
      <c r="AX275" s="12" t="s">
        <v>77</v>
      </c>
      <c r="AY275" s="228" t="s">
        <v>135</v>
      </c>
    </row>
    <row r="276" spans="2:65" s="1" customFormat="1" ht="51.6" customHeight="1">
      <c r="B276" s="41"/>
      <c r="C276" s="193" t="s">
        <v>425</v>
      </c>
      <c r="D276" s="193" t="s">
        <v>137</v>
      </c>
      <c r="E276" s="194" t="s">
        <v>849</v>
      </c>
      <c r="F276" s="195" t="s">
        <v>850</v>
      </c>
      <c r="G276" s="196" t="s">
        <v>152</v>
      </c>
      <c r="H276" s="197">
        <v>4.5</v>
      </c>
      <c r="I276" s="198"/>
      <c r="J276" s="199">
        <f>ROUND(I276*H276,2)</f>
        <v>0</v>
      </c>
      <c r="K276" s="195" t="s">
        <v>141</v>
      </c>
      <c r="L276" s="61"/>
      <c r="M276" s="200" t="s">
        <v>21</v>
      </c>
      <c r="N276" s="201" t="s">
        <v>43</v>
      </c>
      <c r="O276" s="42"/>
      <c r="P276" s="202">
        <f>O276*H276</f>
        <v>0</v>
      </c>
      <c r="Q276" s="202">
        <v>0</v>
      </c>
      <c r="R276" s="202">
        <f>Q276*H276</f>
        <v>0</v>
      </c>
      <c r="S276" s="202">
        <v>0.28999999999999998</v>
      </c>
      <c r="T276" s="203">
        <f>S276*H276</f>
        <v>1.3049999999999999</v>
      </c>
      <c r="AR276" s="24" t="s">
        <v>142</v>
      </c>
      <c r="AT276" s="24" t="s">
        <v>137</v>
      </c>
      <c r="AU276" s="24" t="s">
        <v>81</v>
      </c>
      <c r="AY276" s="24" t="s">
        <v>135</v>
      </c>
      <c r="BE276" s="204">
        <f>IF(N276="základní",J276,0)</f>
        <v>0</v>
      </c>
      <c r="BF276" s="204">
        <f>IF(N276="snížená",J276,0)</f>
        <v>0</v>
      </c>
      <c r="BG276" s="204">
        <f>IF(N276="zákl. přenesená",J276,0)</f>
        <v>0</v>
      </c>
      <c r="BH276" s="204">
        <f>IF(N276="sníž. přenesená",J276,0)</f>
        <v>0</v>
      </c>
      <c r="BI276" s="204">
        <f>IF(N276="nulová",J276,0)</f>
        <v>0</v>
      </c>
      <c r="BJ276" s="24" t="s">
        <v>77</v>
      </c>
      <c r="BK276" s="204">
        <f>ROUND(I276*H276,2)</f>
        <v>0</v>
      </c>
      <c r="BL276" s="24" t="s">
        <v>142</v>
      </c>
      <c r="BM276" s="24" t="s">
        <v>851</v>
      </c>
    </row>
    <row r="277" spans="2:65" s="11" customFormat="1">
      <c r="B277" s="205"/>
      <c r="C277" s="206"/>
      <c r="D277" s="207" t="s">
        <v>144</v>
      </c>
      <c r="E277" s="208" t="s">
        <v>21</v>
      </c>
      <c r="F277" s="209" t="s">
        <v>843</v>
      </c>
      <c r="G277" s="206"/>
      <c r="H277" s="210">
        <v>4.5</v>
      </c>
      <c r="I277" s="211"/>
      <c r="J277" s="206"/>
      <c r="K277" s="206"/>
      <c r="L277" s="212"/>
      <c r="M277" s="213"/>
      <c r="N277" s="214"/>
      <c r="O277" s="214"/>
      <c r="P277" s="214"/>
      <c r="Q277" s="214"/>
      <c r="R277" s="214"/>
      <c r="S277" s="214"/>
      <c r="T277" s="215"/>
      <c r="AT277" s="216" t="s">
        <v>144</v>
      </c>
      <c r="AU277" s="216" t="s">
        <v>81</v>
      </c>
      <c r="AV277" s="11" t="s">
        <v>81</v>
      </c>
      <c r="AW277" s="11" t="s">
        <v>35</v>
      </c>
      <c r="AX277" s="11" t="s">
        <v>77</v>
      </c>
      <c r="AY277" s="216" t="s">
        <v>135</v>
      </c>
    </row>
    <row r="278" spans="2:65" s="10" customFormat="1" ht="29.85" customHeight="1">
      <c r="B278" s="176"/>
      <c r="C278" s="177"/>
      <c r="D278" s="190" t="s">
        <v>71</v>
      </c>
      <c r="E278" s="191" t="s">
        <v>661</v>
      </c>
      <c r="F278" s="191" t="s">
        <v>662</v>
      </c>
      <c r="G278" s="177"/>
      <c r="H278" s="177"/>
      <c r="I278" s="180"/>
      <c r="J278" s="192">
        <f>BK278</f>
        <v>0</v>
      </c>
      <c r="K278" s="177"/>
      <c r="L278" s="182"/>
      <c r="M278" s="183"/>
      <c r="N278" s="184"/>
      <c r="O278" s="184"/>
      <c r="P278" s="185">
        <f>SUM(P279:P291)</f>
        <v>0</v>
      </c>
      <c r="Q278" s="184"/>
      <c r="R278" s="185">
        <f>SUM(R279:R291)</f>
        <v>0</v>
      </c>
      <c r="S278" s="184"/>
      <c r="T278" s="186">
        <f>SUM(T279:T291)</f>
        <v>0</v>
      </c>
      <c r="AR278" s="187" t="s">
        <v>77</v>
      </c>
      <c r="AT278" s="188" t="s">
        <v>71</v>
      </c>
      <c r="AU278" s="188" t="s">
        <v>77</v>
      </c>
      <c r="AY278" s="187" t="s">
        <v>135</v>
      </c>
      <c r="BK278" s="189">
        <f>SUM(BK279:BK291)</f>
        <v>0</v>
      </c>
    </row>
    <row r="279" spans="2:65" s="1" customFormat="1" ht="28.8" customHeight="1">
      <c r="B279" s="41"/>
      <c r="C279" s="193" t="s">
        <v>429</v>
      </c>
      <c r="D279" s="193" t="s">
        <v>137</v>
      </c>
      <c r="E279" s="194" t="s">
        <v>669</v>
      </c>
      <c r="F279" s="195" t="s">
        <v>670</v>
      </c>
      <c r="G279" s="196" t="s">
        <v>172</v>
      </c>
      <c r="H279" s="197">
        <v>21.172000000000001</v>
      </c>
      <c r="I279" s="198"/>
      <c r="J279" s="199">
        <f>ROUND(I279*H279,2)</f>
        <v>0</v>
      </c>
      <c r="K279" s="195" t="s">
        <v>141</v>
      </c>
      <c r="L279" s="61"/>
      <c r="M279" s="200" t="s">
        <v>21</v>
      </c>
      <c r="N279" s="201" t="s">
        <v>43</v>
      </c>
      <c r="O279" s="42"/>
      <c r="P279" s="202">
        <f>O279*H279</f>
        <v>0</v>
      </c>
      <c r="Q279" s="202">
        <v>0</v>
      </c>
      <c r="R279" s="202">
        <f>Q279*H279</f>
        <v>0</v>
      </c>
      <c r="S279" s="202">
        <v>0</v>
      </c>
      <c r="T279" s="203">
        <f>S279*H279</f>
        <v>0</v>
      </c>
      <c r="AR279" s="24" t="s">
        <v>142</v>
      </c>
      <c r="AT279" s="24" t="s">
        <v>137</v>
      </c>
      <c r="AU279" s="24" t="s">
        <v>81</v>
      </c>
      <c r="AY279" s="24" t="s">
        <v>135</v>
      </c>
      <c r="BE279" s="204">
        <f>IF(N279="základní",J279,0)</f>
        <v>0</v>
      </c>
      <c r="BF279" s="204">
        <f>IF(N279="snížená",J279,0)</f>
        <v>0</v>
      </c>
      <c r="BG279" s="204">
        <f>IF(N279="zákl. přenesená",J279,0)</f>
        <v>0</v>
      </c>
      <c r="BH279" s="204">
        <f>IF(N279="sníž. přenesená",J279,0)</f>
        <v>0</v>
      </c>
      <c r="BI279" s="204">
        <f>IF(N279="nulová",J279,0)</f>
        <v>0</v>
      </c>
      <c r="BJ279" s="24" t="s">
        <v>77</v>
      </c>
      <c r="BK279" s="204">
        <f>ROUND(I279*H279,2)</f>
        <v>0</v>
      </c>
      <c r="BL279" s="24" t="s">
        <v>142</v>
      </c>
      <c r="BM279" s="24" t="s">
        <v>671</v>
      </c>
    </row>
    <row r="280" spans="2:65" s="1" customFormat="1" ht="28.8" customHeight="1">
      <c r="B280" s="41"/>
      <c r="C280" s="193" t="s">
        <v>433</v>
      </c>
      <c r="D280" s="193" t="s">
        <v>137</v>
      </c>
      <c r="E280" s="194" t="s">
        <v>673</v>
      </c>
      <c r="F280" s="195" t="s">
        <v>674</v>
      </c>
      <c r="G280" s="196" t="s">
        <v>172</v>
      </c>
      <c r="H280" s="197">
        <v>63.515999999999998</v>
      </c>
      <c r="I280" s="198"/>
      <c r="J280" s="199">
        <f>ROUND(I280*H280,2)</f>
        <v>0</v>
      </c>
      <c r="K280" s="195" t="s">
        <v>141</v>
      </c>
      <c r="L280" s="61"/>
      <c r="M280" s="200" t="s">
        <v>21</v>
      </c>
      <c r="N280" s="201" t="s">
        <v>43</v>
      </c>
      <c r="O280" s="42"/>
      <c r="P280" s="202">
        <f>O280*H280</f>
        <v>0</v>
      </c>
      <c r="Q280" s="202">
        <v>0</v>
      </c>
      <c r="R280" s="202">
        <f>Q280*H280</f>
        <v>0</v>
      </c>
      <c r="S280" s="202">
        <v>0</v>
      </c>
      <c r="T280" s="203">
        <f>S280*H280</f>
        <v>0</v>
      </c>
      <c r="AR280" s="24" t="s">
        <v>142</v>
      </c>
      <c r="AT280" s="24" t="s">
        <v>137</v>
      </c>
      <c r="AU280" s="24" t="s">
        <v>81</v>
      </c>
      <c r="AY280" s="24" t="s">
        <v>135</v>
      </c>
      <c r="BE280" s="204">
        <f>IF(N280="základní",J280,0)</f>
        <v>0</v>
      </c>
      <c r="BF280" s="204">
        <f>IF(N280="snížená",J280,0)</f>
        <v>0</v>
      </c>
      <c r="BG280" s="204">
        <f>IF(N280="zákl. přenesená",J280,0)</f>
        <v>0</v>
      </c>
      <c r="BH280" s="204">
        <f>IF(N280="sníž. přenesená",J280,0)</f>
        <v>0</v>
      </c>
      <c r="BI280" s="204">
        <f>IF(N280="nulová",J280,0)</f>
        <v>0</v>
      </c>
      <c r="BJ280" s="24" t="s">
        <v>77</v>
      </c>
      <c r="BK280" s="204">
        <f>ROUND(I280*H280,2)</f>
        <v>0</v>
      </c>
      <c r="BL280" s="24" t="s">
        <v>142</v>
      </c>
      <c r="BM280" s="24" t="s">
        <v>675</v>
      </c>
    </row>
    <row r="281" spans="2:65" s="11" customFormat="1">
      <c r="B281" s="205"/>
      <c r="C281" s="206"/>
      <c r="D281" s="219" t="s">
        <v>144</v>
      </c>
      <c r="E281" s="229" t="s">
        <v>21</v>
      </c>
      <c r="F281" s="230" t="s">
        <v>852</v>
      </c>
      <c r="G281" s="206"/>
      <c r="H281" s="231">
        <v>63.515999999999998</v>
      </c>
      <c r="I281" s="211"/>
      <c r="J281" s="206"/>
      <c r="K281" s="206"/>
      <c r="L281" s="212"/>
      <c r="M281" s="213"/>
      <c r="N281" s="214"/>
      <c r="O281" s="214"/>
      <c r="P281" s="214"/>
      <c r="Q281" s="214"/>
      <c r="R281" s="214"/>
      <c r="S281" s="214"/>
      <c r="T281" s="215"/>
      <c r="AT281" s="216" t="s">
        <v>144</v>
      </c>
      <c r="AU281" s="216" t="s">
        <v>81</v>
      </c>
      <c r="AV281" s="11" t="s">
        <v>81</v>
      </c>
      <c r="AW281" s="11" t="s">
        <v>35</v>
      </c>
      <c r="AX281" s="11" t="s">
        <v>77</v>
      </c>
      <c r="AY281" s="216" t="s">
        <v>135</v>
      </c>
    </row>
    <row r="282" spans="2:65" s="1" customFormat="1" ht="20.399999999999999" customHeight="1">
      <c r="B282" s="41"/>
      <c r="C282" s="193" t="s">
        <v>437</v>
      </c>
      <c r="D282" s="193" t="s">
        <v>137</v>
      </c>
      <c r="E282" s="194" t="s">
        <v>853</v>
      </c>
      <c r="F282" s="195" t="s">
        <v>854</v>
      </c>
      <c r="G282" s="196" t="s">
        <v>172</v>
      </c>
      <c r="H282" s="197">
        <v>0.85099999999999998</v>
      </c>
      <c r="I282" s="198"/>
      <c r="J282" s="199">
        <f t="shared" ref="J282:J287" si="0">ROUND(I282*H282,2)</f>
        <v>0</v>
      </c>
      <c r="K282" s="195" t="s">
        <v>141</v>
      </c>
      <c r="L282" s="61"/>
      <c r="M282" s="200" t="s">
        <v>21</v>
      </c>
      <c r="N282" s="201" t="s">
        <v>43</v>
      </c>
      <c r="O282" s="42"/>
      <c r="P282" s="202">
        <f t="shared" ref="P282:P287" si="1">O282*H282</f>
        <v>0</v>
      </c>
      <c r="Q282" s="202">
        <v>0</v>
      </c>
      <c r="R282" s="202">
        <f t="shared" ref="R282:R287" si="2">Q282*H282</f>
        <v>0</v>
      </c>
      <c r="S282" s="202">
        <v>0</v>
      </c>
      <c r="T282" s="203">
        <f t="shared" ref="T282:T287" si="3">S282*H282</f>
        <v>0</v>
      </c>
      <c r="AR282" s="24" t="s">
        <v>142</v>
      </c>
      <c r="AT282" s="24" t="s">
        <v>137</v>
      </c>
      <c r="AU282" s="24" t="s">
        <v>81</v>
      </c>
      <c r="AY282" s="24" t="s">
        <v>135</v>
      </c>
      <c r="BE282" s="204">
        <f t="shared" ref="BE282:BE287" si="4">IF(N282="základní",J282,0)</f>
        <v>0</v>
      </c>
      <c r="BF282" s="204">
        <f t="shared" ref="BF282:BF287" si="5">IF(N282="snížená",J282,0)</f>
        <v>0</v>
      </c>
      <c r="BG282" s="204">
        <f t="shared" ref="BG282:BG287" si="6">IF(N282="zákl. přenesená",J282,0)</f>
        <v>0</v>
      </c>
      <c r="BH282" s="204">
        <f t="shared" ref="BH282:BH287" si="7">IF(N282="sníž. přenesená",J282,0)</f>
        <v>0</v>
      </c>
      <c r="BI282" s="204">
        <f t="shared" ref="BI282:BI287" si="8">IF(N282="nulová",J282,0)</f>
        <v>0</v>
      </c>
      <c r="BJ282" s="24" t="s">
        <v>77</v>
      </c>
      <c r="BK282" s="204">
        <f t="shared" ref="BK282:BK287" si="9">ROUND(I282*H282,2)</f>
        <v>0</v>
      </c>
      <c r="BL282" s="24" t="s">
        <v>142</v>
      </c>
      <c r="BM282" s="24" t="s">
        <v>855</v>
      </c>
    </row>
    <row r="283" spans="2:65" s="1" customFormat="1" ht="28.8" customHeight="1">
      <c r="B283" s="41"/>
      <c r="C283" s="193" t="s">
        <v>441</v>
      </c>
      <c r="D283" s="193" t="s">
        <v>137</v>
      </c>
      <c r="E283" s="194" t="s">
        <v>856</v>
      </c>
      <c r="F283" s="195" t="s">
        <v>857</v>
      </c>
      <c r="G283" s="196" t="s">
        <v>172</v>
      </c>
      <c r="H283" s="197">
        <v>2.7E-2</v>
      </c>
      <c r="I283" s="198"/>
      <c r="J283" s="199">
        <f t="shared" si="0"/>
        <v>0</v>
      </c>
      <c r="K283" s="195" t="s">
        <v>141</v>
      </c>
      <c r="L283" s="61"/>
      <c r="M283" s="200" t="s">
        <v>21</v>
      </c>
      <c r="N283" s="201" t="s">
        <v>43</v>
      </c>
      <c r="O283" s="42"/>
      <c r="P283" s="202">
        <f t="shared" si="1"/>
        <v>0</v>
      </c>
      <c r="Q283" s="202">
        <v>0</v>
      </c>
      <c r="R283" s="202">
        <f t="shared" si="2"/>
        <v>0</v>
      </c>
      <c r="S283" s="202">
        <v>0</v>
      </c>
      <c r="T283" s="203">
        <f t="shared" si="3"/>
        <v>0</v>
      </c>
      <c r="AR283" s="24" t="s">
        <v>142</v>
      </c>
      <c r="AT283" s="24" t="s">
        <v>137</v>
      </c>
      <c r="AU283" s="24" t="s">
        <v>81</v>
      </c>
      <c r="AY283" s="24" t="s">
        <v>135</v>
      </c>
      <c r="BE283" s="204">
        <f t="shared" si="4"/>
        <v>0</v>
      </c>
      <c r="BF283" s="204">
        <f t="shared" si="5"/>
        <v>0</v>
      </c>
      <c r="BG283" s="204">
        <f t="shared" si="6"/>
        <v>0</v>
      </c>
      <c r="BH283" s="204">
        <f t="shared" si="7"/>
        <v>0</v>
      </c>
      <c r="BI283" s="204">
        <f t="shared" si="8"/>
        <v>0</v>
      </c>
      <c r="BJ283" s="24" t="s">
        <v>77</v>
      </c>
      <c r="BK283" s="204">
        <f t="shared" si="9"/>
        <v>0</v>
      </c>
      <c r="BL283" s="24" t="s">
        <v>142</v>
      </c>
      <c r="BM283" s="24" t="s">
        <v>858</v>
      </c>
    </row>
    <row r="284" spans="2:65" s="1" customFormat="1" ht="28.8" customHeight="1">
      <c r="B284" s="41"/>
      <c r="C284" s="193" t="s">
        <v>451</v>
      </c>
      <c r="D284" s="193" t="s">
        <v>137</v>
      </c>
      <c r="E284" s="194" t="s">
        <v>859</v>
      </c>
      <c r="F284" s="195" t="s">
        <v>860</v>
      </c>
      <c r="G284" s="196" t="s">
        <v>172</v>
      </c>
      <c r="H284" s="197">
        <v>9.5000000000000001E-2</v>
      </c>
      <c r="I284" s="198"/>
      <c r="J284" s="199">
        <f t="shared" si="0"/>
        <v>0</v>
      </c>
      <c r="K284" s="195" t="s">
        <v>141</v>
      </c>
      <c r="L284" s="61"/>
      <c r="M284" s="200" t="s">
        <v>21</v>
      </c>
      <c r="N284" s="201" t="s">
        <v>43</v>
      </c>
      <c r="O284" s="42"/>
      <c r="P284" s="202">
        <f t="shared" si="1"/>
        <v>0</v>
      </c>
      <c r="Q284" s="202">
        <v>0</v>
      </c>
      <c r="R284" s="202">
        <f t="shared" si="2"/>
        <v>0</v>
      </c>
      <c r="S284" s="202">
        <v>0</v>
      </c>
      <c r="T284" s="203">
        <f t="shared" si="3"/>
        <v>0</v>
      </c>
      <c r="AR284" s="24" t="s">
        <v>142</v>
      </c>
      <c r="AT284" s="24" t="s">
        <v>137</v>
      </c>
      <c r="AU284" s="24" t="s">
        <v>81</v>
      </c>
      <c r="AY284" s="24" t="s">
        <v>135</v>
      </c>
      <c r="BE284" s="204">
        <f t="shared" si="4"/>
        <v>0</v>
      </c>
      <c r="BF284" s="204">
        <f t="shared" si="5"/>
        <v>0</v>
      </c>
      <c r="BG284" s="204">
        <f t="shared" si="6"/>
        <v>0</v>
      </c>
      <c r="BH284" s="204">
        <f t="shared" si="7"/>
        <v>0</v>
      </c>
      <c r="BI284" s="204">
        <f t="shared" si="8"/>
        <v>0</v>
      </c>
      <c r="BJ284" s="24" t="s">
        <v>77</v>
      </c>
      <c r="BK284" s="204">
        <f t="shared" si="9"/>
        <v>0</v>
      </c>
      <c r="BL284" s="24" t="s">
        <v>142</v>
      </c>
      <c r="BM284" s="24" t="s">
        <v>861</v>
      </c>
    </row>
    <row r="285" spans="2:65" s="1" customFormat="1" ht="20.399999999999999" customHeight="1">
      <c r="B285" s="41"/>
      <c r="C285" s="193" t="s">
        <v>455</v>
      </c>
      <c r="D285" s="193" t="s">
        <v>137</v>
      </c>
      <c r="E285" s="194" t="s">
        <v>862</v>
      </c>
      <c r="F285" s="195" t="s">
        <v>863</v>
      </c>
      <c r="G285" s="196" t="s">
        <v>172</v>
      </c>
      <c r="H285" s="197">
        <v>9.0779999999999994</v>
      </c>
      <c r="I285" s="198"/>
      <c r="J285" s="199">
        <f t="shared" si="0"/>
        <v>0</v>
      </c>
      <c r="K285" s="195" t="s">
        <v>141</v>
      </c>
      <c r="L285" s="61"/>
      <c r="M285" s="200" t="s">
        <v>21</v>
      </c>
      <c r="N285" s="201" t="s">
        <v>43</v>
      </c>
      <c r="O285" s="42"/>
      <c r="P285" s="202">
        <f t="shared" si="1"/>
        <v>0</v>
      </c>
      <c r="Q285" s="202">
        <v>0</v>
      </c>
      <c r="R285" s="202">
        <f t="shared" si="2"/>
        <v>0</v>
      </c>
      <c r="S285" s="202">
        <v>0</v>
      </c>
      <c r="T285" s="203">
        <f t="shared" si="3"/>
        <v>0</v>
      </c>
      <c r="AR285" s="24" t="s">
        <v>142</v>
      </c>
      <c r="AT285" s="24" t="s">
        <v>137</v>
      </c>
      <c r="AU285" s="24" t="s">
        <v>81</v>
      </c>
      <c r="AY285" s="24" t="s">
        <v>135</v>
      </c>
      <c r="BE285" s="204">
        <f t="shared" si="4"/>
        <v>0</v>
      </c>
      <c r="BF285" s="204">
        <f t="shared" si="5"/>
        <v>0</v>
      </c>
      <c r="BG285" s="204">
        <f t="shared" si="6"/>
        <v>0</v>
      </c>
      <c r="BH285" s="204">
        <f t="shared" si="7"/>
        <v>0</v>
      </c>
      <c r="BI285" s="204">
        <f t="shared" si="8"/>
        <v>0</v>
      </c>
      <c r="BJ285" s="24" t="s">
        <v>77</v>
      </c>
      <c r="BK285" s="204">
        <f t="shared" si="9"/>
        <v>0</v>
      </c>
      <c r="BL285" s="24" t="s">
        <v>142</v>
      </c>
      <c r="BM285" s="24" t="s">
        <v>864</v>
      </c>
    </row>
    <row r="286" spans="2:65" s="1" customFormat="1" ht="20.399999999999999" customHeight="1">
      <c r="B286" s="41"/>
      <c r="C286" s="193" t="s">
        <v>459</v>
      </c>
      <c r="D286" s="193" t="s">
        <v>137</v>
      </c>
      <c r="E286" s="194" t="s">
        <v>682</v>
      </c>
      <c r="F286" s="195" t="s">
        <v>683</v>
      </c>
      <c r="G286" s="196" t="s">
        <v>172</v>
      </c>
      <c r="H286" s="197">
        <v>3.371</v>
      </c>
      <c r="I286" s="198"/>
      <c r="J286" s="199">
        <f t="shared" si="0"/>
        <v>0</v>
      </c>
      <c r="K286" s="195" t="s">
        <v>141</v>
      </c>
      <c r="L286" s="61"/>
      <c r="M286" s="200" t="s">
        <v>21</v>
      </c>
      <c r="N286" s="201" t="s">
        <v>43</v>
      </c>
      <c r="O286" s="42"/>
      <c r="P286" s="202">
        <f t="shared" si="1"/>
        <v>0</v>
      </c>
      <c r="Q286" s="202">
        <v>0</v>
      </c>
      <c r="R286" s="202">
        <f t="shared" si="2"/>
        <v>0</v>
      </c>
      <c r="S286" s="202">
        <v>0</v>
      </c>
      <c r="T286" s="203">
        <f t="shared" si="3"/>
        <v>0</v>
      </c>
      <c r="AR286" s="24" t="s">
        <v>142</v>
      </c>
      <c r="AT286" s="24" t="s">
        <v>137</v>
      </c>
      <c r="AU286" s="24" t="s">
        <v>81</v>
      </c>
      <c r="AY286" s="24" t="s">
        <v>135</v>
      </c>
      <c r="BE286" s="204">
        <f t="shared" si="4"/>
        <v>0</v>
      </c>
      <c r="BF286" s="204">
        <f t="shared" si="5"/>
        <v>0</v>
      </c>
      <c r="BG286" s="204">
        <f t="shared" si="6"/>
        <v>0</v>
      </c>
      <c r="BH286" s="204">
        <f t="shared" si="7"/>
        <v>0</v>
      </c>
      <c r="BI286" s="204">
        <f t="shared" si="8"/>
        <v>0</v>
      </c>
      <c r="BJ286" s="24" t="s">
        <v>77</v>
      </c>
      <c r="BK286" s="204">
        <f t="shared" si="9"/>
        <v>0</v>
      </c>
      <c r="BL286" s="24" t="s">
        <v>142</v>
      </c>
      <c r="BM286" s="24" t="s">
        <v>865</v>
      </c>
    </row>
    <row r="287" spans="2:65" s="1" customFormat="1" ht="20.399999999999999" customHeight="1">
      <c r="B287" s="41"/>
      <c r="C287" s="193" t="s">
        <v>463</v>
      </c>
      <c r="D287" s="193" t="s">
        <v>137</v>
      </c>
      <c r="E287" s="194" t="s">
        <v>686</v>
      </c>
      <c r="F287" s="195" t="s">
        <v>687</v>
      </c>
      <c r="G287" s="196" t="s">
        <v>172</v>
      </c>
      <c r="H287" s="197">
        <v>7.63</v>
      </c>
      <c r="I287" s="198"/>
      <c r="J287" s="199">
        <f t="shared" si="0"/>
        <v>0</v>
      </c>
      <c r="K287" s="195" t="s">
        <v>141</v>
      </c>
      <c r="L287" s="61"/>
      <c r="M287" s="200" t="s">
        <v>21</v>
      </c>
      <c r="N287" s="201" t="s">
        <v>43</v>
      </c>
      <c r="O287" s="42"/>
      <c r="P287" s="202">
        <f t="shared" si="1"/>
        <v>0</v>
      </c>
      <c r="Q287" s="202">
        <v>0</v>
      </c>
      <c r="R287" s="202">
        <f t="shared" si="2"/>
        <v>0</v>
      </c>
      <c r="S287" s="202">
        <v>0</v>
      </c>
      <c r="T287" s="203">
        <f t="shared" si="3"/>
        <v>0</v>
      </c>
      <c r="AR287" s="24" t="s">
        <v>142</v>
      </c>
      <c r="AT287" s="24" t="s">
        <v>137</v>
      </c>
      <c r="AU287" s="24" t="s">
        <v>81</v>
      </c>
      <c r="AY287" s="24" t="s">
        <v>135</v>
      </c>
      <c r="BE287" s="204">
        <f t="shared" si="4"/>
        <v>0</v>
      </c>
      <c r="BF287" s="204">
        <f t="shared" si="5"/>
        <v>0</v>
      </c>
      <c r="BG287" s="204">
        <f t="shared" si="6"/>
        <v>0</v>
      </c>
      <c r="BH287" s="204">
        <f t="shared" si="7"/>
        <v>0</v>
      </c>
      <c r="BI287" s="204">
        <f t="shared" si="8"/>
        <v>0</v>
      </c>
      <c r="BJ287" s="24" t="s">
        <v>77</v>
      </c>
      <c r="BK287" s="204">
        <f t="shared" si="9"/>
        <v>0</v>
      </c>
      <c r="BL287" s="24" t="s">
        <v>142</v>
      </c>
      <c r="BM287" s="24" t="s">
        <v>866</v>
      </c>
    </row>
    <row r="288" spans="2:65" s="11" customFormat="1">
      <c r="B288" s="205"/>
      <c r="C288" s="206"/>
      <c r="D288" s="207" t="s">
        <v>144</v>
      </c>
      <c r="E288" s="208" t="s">
        <v>21</v>
      </c>
      <c r="F288" s="209" t="s">
        <v>867</v>
      </c>
      <c r="G288" s="206"/>
      <c r="H288" s="210">
        <v>21.172000000000001</v>
      </c>
      <c r="I288" s="211"/>
      <c r="J288" s="206"/>
      <c r="K288" s="206"/>
      <c r="L288" s="212"/>
      <c r="M288" s="213"/>
      <c r="N288" s="214"/>
      <c r="O288" s="214"/>
      <c r="P288" s="214"/>
      <c r="Q288" s="214"/>
      <c r="R288" s="214"/>
      <c r="S288" s="214"/>
      <c r="T288" s="215"/>
      <c r="AT288" s="216" t="s">
        <v>144</v>
      </c>
      <c r="AU288" s="216" t="s">
        <v>81</v>
      </c>
      <c r="AV288" s="11" t="s">
        <v>81</v>
      </c>
      <c r="AW288" s="11" t="s">
        <v>35</v>
      </c>
      <c r="AX288" s="11" t="s">
        <v>72</v>
      </c>
      <c r="AY288" s="216" t="s">
        <v>135</v>
      </c>
    </row>
    <row r="289" spans="2:65" s="11" customFormat="1">
      <c r="B289" s="205"/>
      <c r="C289" s="206"/>
      <c r="D289" s="207" t="s">
        <v>144</v>
      </c>
      <c r="E289" s="208" t="s">
        <v>21</v>
      </c>
      <c r="F289" s="209" t="s">
        <v>868</v>
      </c>
      <c r="G289" s="206"/>
      <c r="H289" s="210">
        <v>-13.422000000000001</v>
      </c>
      <c r="I289" s="211"/>
      <c r="J289" s="206"/>
      <c r="K289" s="206"/>
      <c r="L289" s="212"/>
      <c r="M289" s="213"/>
      <c r="N289" s="214"/>
      <c r="O289" s="214"/>
      <c r="P289" s="214"/>
      <c r="Q289" s="214"/>
      <c r="R289" s="214"/>
      <c r="S289" s="214"/>
      <c r="T289" s="215"/>
      <c r="AT289" s="216" t="s">
        <v>144</v>
      </c>
      <c r="AU289" s="216" t="s">
        <v>81</v>
      </c>
      <c r="AV289" s="11" t="s">
        <v>81</v>
      </c>
      <c r="AW289" s="11" t="s">
        <v>35</v>
      </c>
      <c r="AX289" s="11" t="s">
        <v>72</v>
      </c>
      <c r="AY289" s="216" t="s">
        <v>135</v>
      </c>
    </row>
    <row r="290" spans="2:65" s="11" customFormat="1">
      <c r="B290" s="205"/>
      <c r="C290" s="206"/>
      <c r="D290" s="207" t="s">
        <v>144</v>
      </c>
      <c r="E290" s="208" t="s">
        <v>21</v>
      </c>
      <c r="F290" s="209" t="s">
        <v>869</v>
      </c>
      <c r="G290" s="206"/>
      <c r="H290" s="210">
        <v>-0.12</v>
      </c>
      <c r="I290" s="211"/>
      <c r="J290" s="206"/>
      <c r="K290" s="206"/>
      <c r="L290" s="212"/>
      <c r="M290" s="213"/>
      <c r="N290" s="214"/>
      <c r="O290" s="214"/>
      <c r="P290" s="214"/>
      <c r="Q290" s="214"/>
      <c r="R290" s="214"/>
      <c r="S290" s="214"/>
      <c r="T290" s="215"/>
      <c r="AT290" s="216" t="s">
        <v>144</v>
      </c>
      <c r="AU290" s="216" t="s">
        <v>81</v>
      </c>
      <c r="AV290" s="11" t="s">
        <v>81</v>
      </c>
      <c r="AW290" s="11" t="s">
        <v>35</v>
      </c>
      <c r="AX290" s="11" t="s">
        <v>72</v>
      </c>
      <c r="AY290" s="216" t="s">
        <v>135</v>
      </c>
    </row>
    <row r="291" spans="2:65" s="12" customFormat="1">
      <c r="B291" s="217"/>
      <c r="C291" s="218"/>
      <c r="D291" s="207" t="s">
        <v>144</v>
      </c>
      <c r="E291" s="264" t="s">
        <v>21</v>
      </c>
      <c r="F291" s="265" t="s">
        <v>149</v>
      </c>
      <c r="G291" s="218"/>
      <c r="H291" s="266">
        <v>7.63</v>
      </c>
      <c r="I291" s="223"/>
      <c r="J291" s="218"/>
      <c r="K291" s="218"/>
      <c r="L291" s="224"/>
      <c r="M291" s="225"/>
      <c r="N291" s="226"/>
      <c r="O291" s="226"/>
      <c r="P291" s="226"/>
      <c r="Q291" s="226"/>
      <c r="R291" s="226"/>
      <c r="S291" s="226"/>
      <c r="T291" s="227"/>
      <c r="AT291" s="228" t="s">
        <v>144</v>
      </c>
      <c r="AU291" s="228" t="s">
        <v>81</v>
      </c>
      <c r="AV291" s="12" t="s">
        <v>142</v>
      </c>
      <c r="AW291" s="12" t="s">
        <v>35</v>
      </c>
      <c r="AX291" s="12" t="s">
        <v>77</v>
      </c>
      <c r="AY291" s="228" t="s">
        <v>135</v>
      </c>
    </row>
    <row r="292" spans="2:65" s="10" customFormat="1" ht="29.85" customHeight="1">
      <c r="B292" s="176"/>
      <c r="C292" s="177"/>
      <c r="D292" s="190" t="s">
        <v>71</v>
      </c>
      <c r="E292" s="191" t="s">
        <v>692</v>
      </c>
      <c r="F292" s="191" t="s">
        <v>693</v>
      </c>
      <c r="G292" s="177"/>
      <c r="H292" s="177"/>
      <c r="I292" s="180"/>
      <c r="J292" s="192">
        <f>BK292</f>
        <v>0</v>
      </c>
      <c r="K292" s="177"/>
      <c r="L292" s="182"/>
      <c r="M292" s="183"/>
      <c r="N292" s="184"/>
      <c r="O292" s="184"/>
      <c r="P292" s="185">
        <f>P293</f>
        <v>0</v>
      </c>
      <c r="Q292" s="184"/>
      <c r="R292" s="185">
        <f>R293</f>
        <v>0</v>
      </c>
      <c r="S292" s="184"/>
      <c r="T292" s="186">
        <f>T293</f>
        <v>0</v>
      </c>
      <c r="AR292" s="187" t="s">
        <v>77</v>
      </c>
      <c r="AT292" s="188" t="s">
        <v>71</v>
      </c>
      <c r="AU292" s="188" t="s">
        <v>77</v>
      </c>
      <c r="AY292" s="187" t="s">
        <v>135</v>
      </c>
      <c r="BK292" s="189">
        <f>BK293</f>
        <v>0</v>
      </c>
    </row>
    <row r="293" spans="2:65" s="1" customFormat="1" ht="40.200000000000003" customHeight="1">
      <c r="B293" s="41"/>
      <c r="C293" s="193" t="s">
        <v>298</v>
      </c>
      <c r="D293" s="193" t="s">
        <v>137</v>
      </c>
      <c r="E293" s="194" t="s">
        <v>695</v>
      </c>
      <c r="F293" s="195" t="s">
        <v>696</v>
      </c>
      <c r="G293" s="196" t="s">
        <v>172</v>
      </c>
      <c r="H293" s="197">
        <v>8.7989999999999995</v>
      </c>
      <c r="I293" s="198"/>
      <c r="J293" s="199">
        <f>ROUND(I293*H293,2)</f>
        <v>0</v>
      </c>
      <c r="K293" s="195" t="s">
        <v>141</v>
      </c>
      <c r="L293" s="61"/>
      <c r="M293" s="200" t="s">
        <v>21</v>
      </c>
      <c r="N293" s="270" t="s">
        <v>43</v>
      </c>
      <c r="O293" s="271"/>
      <c r="P293" s="272">
        <f>O293*H293</f>
        <v>0</v>
      </c>
      <c r="Q293" s="272">
        <v>0</v>
      </c>
      <c r="R293" s="272">
        <f>Q293*H293</f>
        <v>0</v>
      </c>
      <c r="S293" s="272">
        <v>0</v>
      </c>
      <c r="T293" s="273">
        <f>S293*H293</f>
        <v>0</v>
      </c>
      <c r="AR293" s="24" t="s">
        <v>142</v>
      </c>
      <c r="AT293" s="24" t="s">
        <v>137</v>
      </c>
      <c r="AU293" s="24" t="s">
        <v>81</v>
      </c>
      <c r="AY293" s="24" t="s">
        <v>135</v>
      </c>
      <c r="BE293" s="204">
        <f>IF(N293="základní",J293,0)</f>
        <v>0</v>
      </c>
      <c r="BF293" s="204">
        <f>IF(N293="snížená",J293,0)</f>
        <v>0</v>
      </c>
      <c r="BG293" s="204">
        <f>IF(N293="zákl. přenesená",J293,0)</f>
        <v>0</v>
      </c>
      <c r="BH293" s="204">
        <f>IF(N293="sníž. přenesená",J293,0)</f>
        <v>0</v>
      </c>
      <c r="BI293" s="204">
        <f>IF(N293="nulová",J293,0)</f>
        <v>0</v>
      </c>
      <c r="BJ293" s="24" t="s">
        <v>77</v>
      </c>
      <c r="BK293" s="204">
        <f>ROUND(I293*H293,2)</f>
        <v>0</v>
      </c>
      <c r="BL293" s="24" t="s">
        <v>142</v>
      </c>
      <c r="BM293" s="24" t="s">
        <v>697</v>
      </c>
    </row>
    <row r="294" spans="2:65" s="1" customFormat="1" ht="6.9" customHeight="1">
      <c r="B294" s="56"/>
      <c r="C294" s="57"/>
      <c r="D294" s="57"/>
      <c r="E294" s="57"/>
      <c r="F294" s="57"/>
      <c r="G294" s="57"/>
      <c r="H294" s="57"/>
      <c r="I294" s="139"/>
      <c r="J294" s="57"/>
      <c r="K294" s="57"/>
      <c r="L294" s="61"/>
    </row>
  </sheetData>
  <sheetProtection algorithmName="SHA-512" hashValue="DDillkCDB+uDNbjLavZeUdJ+bfcJWQ0qOpnEFTrdaKFIAqFGSDQCQe01X17mS4N7RQhTmdvRccykuHP8WUactA==" saltValue="Wp0bI8ufApc4bzbJRO2aIQ==" spinCount="100000" sheet="1" objects="1" scenarios="1" formatCells="0" formatColumns="0" formatRows="0" sort="0" autoFilter="0"/>
  <autoFilter ref="C87:K293"/>
  <mergeCells count="9">
    <mergeCell ref="E78:H78"/>
    <mergeCell ref="E80:H80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87" display="3) Soupis prací"/>
    <hyperlink ref="L1:V1" location="'Rekapitulace stavby'!C2" display="Rekapitulace stavby"/>
  </hyperlinks>
  <pageMargins left="0.59055118110236227" right="0.59055118110236227" top="0.59055118110236227" bottom="0.59055118110236227" header="0" footer="0"/>
  <pageSetup paperSize="9" fitToHeight="100" orientation="landscape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82"/>
  <sheetViews>
    <sheetView showGridLines="0" tabSelected="1" workbookViewId="0">
      <pane ySplit="1" topLeftCell="A74" activePane="bottomLeft" state="frozen"/>
      <selection pane="bottomLeft" activeCell="F82" sqref="F82"/>
    </sheetView>
  </sheetViews>
  <sheetFormatPr defaultRowHeight="12"/>
  <cols>
    <col min="1" max="1" width="7.140625" customWidth="1"/>
    <col min="2" max="2" width="1.42578125" customWidth="1"/>
    <col min="3" max="3" width="3.5703125" customWidth="1"/>
    <col min="4" max="4" width="3.7109375" customWidth="1"/>
    <col min="5" max="5" width="14.7109375" customWidth="1"/>
    <col min="6" max="6" width="69.85546875" customWidth="1"/>
    <col min="7" max="7" width="7.42578125" customWidth="1"/>
    <col min="8" max="8" width="16.85546875" customWidth="1"/>
    <col min="9" max="9" width="16" style="111" customWidth="1"/>
    <col min="10" max="10" width="20.140625" customWidth="1"/>
    <col min="11" max="11" width="15.85546875" customWidth="1"/>
    <col min="13" max="18" width="9.140625" hidden="1"/>
    <col min="19" max="19" width="7" hidden="1" customWidth="1"/>
    <col min="20" max="20" width="25.42578125" hidden="1" customWidth="1"/>
    <col min="21" max="21" width="14" hidden="1" customWidth="1"/>
    <col min="22" max="22" width="10.5703125" customWidth="1"/>
    <col min="23" max="23" width="14" customWidth="1"/>
    <col min="24" max="24" width="10.5703125" customWidth="1"/>
    <col min="25" max="25" width="12.85546875" customWidth="1"/>
    <col min="26" max="26" width="9.42578125" customWidth="1"/>
    <col min="27" max="27" width="12.85546875" customWidth="1"/>
    <col min="28" max="28" width="14" customWidth="1"/>
    <col min="29" max="29" width="9.42578125" customWidth="1"/>
    <col min="30" max="30" width="12.85546875" customWidth="1"/>
    <col min="31" max="31" width="14" customWidth="1"/>
    <col min="44" max="65" width="9.140625" hidden="1"/>
  </cols>
  <sheetData>
    <row r="1" spans="1:70" ht="21.75" customHeight="1">
      <c r="A1" s="21"/>
      <c r="B1" s="112"/>
      <c r="C1" s="112"/>
      <c r="D1" s="113" t="s">
        <v>1</v>
      </c>
      <c r="E1" s="112"/>
      <c r="F1" s="114" t="s">
        <v>87</v>
      </c>
      <c r="G1" s="393" t="s">
        <v>88</v>
      </c>
      <c r="H1" s="393"/>
      <c r="I1" s="115"/>
      <c r="J1" s="114" t="s">
        <v>89</v>
      </c>
      <c r="K1" s="113" t="s">
        <v>90</v>
      </c>
      <c r="L1" s="114" t="s">
        <v>91</v>
      </c>
      <c r="M1" s="114"/>
      <c r="N1" s="114"/>
      <c r="O1" s="114"/>
      <c r="P1" s="114"/>
      <c r="Q1" s="114"/>
      <c r="R1" s="114"/>
      <c r="S1" s="114"/>
      <c r="T1" s="114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spans="1:70" ht="36.9" customHeight="1">
      <c r="L2" s="352"/>
      <c r="M2" s="352"/>
      <c r="N2" s="352"/>
      <c r="O2" s="352"/>
      <c r="P2" s="352"/>
      <c r="Q2" s="352"/>
      <c r="R2" s="352"/>
      <c r="S2" s="352"/>
      <c r="T2" s="352"/>
      <c r="U2" s="352"/>
      <c r="V2" s="352"/>
      <c r="AT2" s="24" t="s">
        <v>86</v>
      </c>
    </row>
    <row r="3" spans="1:70" ht="6.9" customHeight="1">
      <c r="B3" s="25"/>
      <c r="C3" s="26"/>
      <c r="D3" s="26"/>
      <c r="E3" s="26"/>
      <c r="F3" s="26"/>
      <c r="G3" s="26"/>
      <c r="H3" s="26"/>
      <c r="I3" s="116"/>
      <c r="J3" s="26"/>
      <c r="K3" s="27"/>
      <c r="AT3" s="24" t="s">
        <v>81</v>
      </c>
    </row>
    <row r="4" spans="1:70" ht="36.9" customHeight="1">
      <c r="B4" s="28"/>
      <c r="C4" s="29"/>
      <c r="D4" s="30" t="s">
        <v>92</v>
      </c>
      <c r="E4" s="29"/>
      <c r="F4" s="29"/>
      <c r="G4" s="29"/>
      <c r="H4" s="29"/>
      <c r="I4" s="117"/>
      <c r="J4" s="29"/>
      <c r="K4" s="31"/>
      <c r="M4" s="32" t="s">
        <v>12</v>
      </c>
      <c r="AT4" s="24" t="s">
        <v>6</v>
      </c>
    </row>
    <row r="5" spans="1:70" ht="6.9" customHeight="1">
      <c r="B5" s="28"/>
      <c r="C5" s="29"/>
      <c r="D5" s="29"/>
      <c r="E5" s="29"/>
      <c r="F5" s="29"/>
      <c r="G5" s="29"/>
      <c r="H5" s="29"/>
      <c r="I5" s="117"/>
      <c r="J5" s="29"/>
      <c r="K5" s="31"/>
    </row>
    <row r="6" spans="1:70" ht="13.2">
      <c r="B6" s="28"/>
      <c r="C6" s="29"/>
      <c r="D6" s="37" t="s">
        <v>18</v>
      </c>
      <c r="E6" s="29"/>
      <c r="F6" s="29"/>
      <c r="G6" s="29"/>
      <c r="H6" s="29"/>
      <c r="I6" s="117"/>
      <c r="J6" s="29"/>
      <c r="K6" s="31"/>
    </row>
    <row r="7" spans="1:70" ht="20.399999999999999" customHeight="1">
      <c r="B7" s="28"/>
      <c r="C7" s="29"/>
      <c r="D7" s="29"/>
      <c r="E7" s="394" t="str">
        <f>'Rekapitulace stavby'!K6</f>
        <v>Malšovice objekt č.p.6 a objekt na st.p.č. 17/6-SANACE ZAVLHČENÍ PŘED REKO</v>
      </c>
      <c r="F7" s="395"/>
      <c r="G7" s="395"/>
      <c r="H7" s="395"/>
      <c r="I7" s="117"/>
      <c r="J7" s="29"/>
      <c r="K7" s="31"/>
    </row>
    <row r="8" spans="1:70" s="1" customFormat="1" ht="13.2">
      <c r="B8" s="41"/>
      <c r="C8" s="42"/>
      <c r="D8" s="37" t="s">
        <v>93</v>
      </c>
      <c r="E8" s="42"/>
      <c r="F8" s="42"/>
      <c r="G8" s="42"/>
      <c r="H8" s="42"/>
      <c r="I8" s="118"/>
      <c r="J8" s="42"/>
      <c r="K8" s="45"/>
    </row>
    <row r="9" spans="1:70" s="1" customFormat="1" ht="36.9" customHeight="1">
      <c r="B9" s="41"/>
      <c r="C9" s="42"/>
      <c r="D9" s="42"/>
      <c r="E9" s="396" t="s">
        <v>870</v>
      </c>
      <c r="F9" s="397"/>
      <c r="G9" s="397"/>
      <c r="H9" s="397"/>
      <c r="I9" s="118"/>
      <c r="J9" s="42"/>
      <c r="K9" s="45"/>
    </row>
    <row r="10" spans="1:70" s="1" customFormat="1">
      <c r="B10" s="41"/>
      <c r="C10" s="42"/>
      <c r="D10" s="42"/>
      <c r="E10" s="42"/>
      <c r="F10" s="42"/>
      <c r="G10" s="42"/>
      <c r="H10" s="42"/>
      <c r="I10" s="118"/>
      <c r="J10" s="42"/>
      <c r="K10" s="45"/>
    </row>
    <row r="11" spans="1:70" s="1" customFormat="1" ht="14.4" customHeight="1">
      <c r="B11" s="41"/>
      <c r="C11" s="42"/>
      <c r="D11" s="37" t="s">
        <v>20</v>
      </c>
      <c r="E11" s="42"/>
      <c r="F11" s="35" t="s">
        <v>21</v>
      </c>
      <c r="G11" s="42"/>
      <c r="H11" s="42"/>
      <c r="I11" s="119" t="s">
        <v>22</v>
      </c>
      <c r="J11" s="35" t="s">
        <v>21</v>
      </c>
      <c r="K11" s="45"/>
    </row>
    <row r="12" spans="1:70" s="1" customFormat="1" ht="14.4" customHeight="1">
      <c r="B12" s="41"/>
      <c r="C12" s="42"/>
      <c r="D12" s="37" t="s">
        <v>23</v>
      </c>
      <c r="E12" s="42"/>
      <c r="F12" s="35" t="s">
        <v>24</v>
      </c>
      <c r="G12" s="42"/>
      <c r="H12" s="42"/>
      <c r="I12" s="119" t="s">
        <v>25</v>
      </c>
      <c r="J12" s="120" t="str">
        <f>'Rekapitulace stavby'!AN8</f>
        <v>14. 7. 2017</v>
      </c>
      <c r="K12" s="45"/>
    </row>
    <row r="13" spans="1:70" s="1" customFormat="1" ht="10.8" customHeight="1">
      <c r="B13" s="41"/>
      <c r="C13" s="42"/>
      <c r="D13" s="42"/>
      <c r="E13" s="42"/>
      <c r="F13" s="42"/>
      <c r="G13" s="42"/>
      <c r="H13" s="42"/>
      <c r="I13" s="118"/>
      <c r="J13" s="42"/>
      <c r="K13" s="45"/>
    </row>
    <row r="14" spans="1:70" s="1" customFormat="1" ht="14.4" customHeight="1">
      <c r="B14" s="41"/>
      <c r="C14" s="42"/>
      <c r="D14" s="37" t="s">
        <v>27</v>
      </c>
      <c r="E14" s="42"/>
      <c r="F14" s="42"/>
      <c r="G14" s="42"/>
      <c r="H14" s="42"/>
      <c r="I14" s="119" t="s">
        <v>28</v>
      </c>
      <c r="J14" s="35" t="s">
        <v>21</v>
      </c>
      <c r="K14" s="45"/>
    </row>
    <row r="15" spans="1:70" s="1" customFormat="1" ht="18" customHeight="1">
      <c r="B15" s="41"/>
      <c r="C15" s="42"/>
      <c r="D15" s="42"/>
      <c r="E15" s="35" t="s">
        <v>29</v>
      </c>
      <c r="F15" s="42"/>
      <c r="G15" s="42"/>
      <c r="H15" s="42"/>
      <c r="I15" s="119" t="s">
        <v>30</v>
      </c>
      <c r="J15" s="35" t="s">
        <v>21</v>
      </c>
      <c r="K15" s="45"/>
    </row>
    <row r="16" spans="1:70" s="1" customFormat="1" ht="6.9" customHeight="1">
      <c r="B16" s="41"/>
      <c r="C16" s="42"/>
      <c r="D16" s="42"/>
      <c r="E16" s="42"/>
      <c r="F16" s="42"/>
      <c r="G16" s="42"/>
      <c r="H16" s="42"/>
      <c r="I16" s="118"/>
      <c r="J16" s="42"/>
      <c r="K16" s="45"/>
    </row>
    <row r="17" spans="2:11" s="1" customFormat="1" ht="14.4" customHeight="1">
      <c r="B17" s="41"/>
      <c r="C17" s="42"/>
      <c r="D17" s="37" t="s">
        <v>31</v>
      </c>
      <c r="E17" s="42"/>
      <c r="F17" s="42"/>
      <c r="G17" s="42"/>
      <c r="H17" s="42"/>
      <c r="I17" s="119" t="s">
        <v>28</v>
      </c>
      <c r="J17" s="35" t="str">
        <f>IF('Rekapitulace stavby'!AN13="Vyplň údaj","",IF('Rekapitulace stavby'!AN13="","",'Rekapitulace stavby'!AN13))</f>
        <v/>
      </c>
      <c r="K17" s="45"/>
    </row>
    <row r="18" spans="2:11" s="1" customFormat="1" ht="18" customHeight="1">
      <c r="B18" s="41"/>
      <c r="C18" s="42"/>
      <c r="D18" s="42"/>
      <c r="E18" s="35" t="str">
        <f>IF('Rekapitulace stavby'!E14="Vyplň údaj","",IF('Rekapitulace stavby'!E14="","",'Rekapitulace stavby'!E14))</f>
        <v/>
      </c>
      <c r="F18" s="42"/>
      <c r="G18" s="42"/>
      <c r="H18" s="42"/>
      <c r="I18" s="119" t="s">
        <v>30</v>
      </c>
      <c r="J18" s="35" t="str">
        <f>IF('Rekapitulace stavby'!AN14="Vyplň údaj","",IF('Rekapitulace stavby'!AN14="","",'Rekapitulace stavby'!AN14))</f>
        <v/>
      </c>
      <c r="K18" s="45"/>
    </row>
    <row r="19" spans="2:11" s="1" customFormat="1" ht="6.9" customHeight="1">
      <c r="B19" s="41"/>
      <c r="C19" s="42"/>
      <c r="D19" s="42"/>
      <c r="E19" s="42"/>
      <c r="F19" s="42"/>
      <c r="G19" s="42"/>
      <c r="H19" s="42"/>
      <c r="I19" s="118"/>
      <c r="J19" s="42"/>
      <c r="K19" s="45"/>
    </row>
    <row r="20" spans="2:11" s="1" customFormat="1" ht="14.4" customHeight="1">
      <c r="B20" s="41"/>
      <c r="C20" s="42"/>
      <c r="D20" s="37" t="s">
        <v>33</v>
      </c>
      <c r="E20" s="42"/>
      <c r="F20" s="42"/>
      <c r="G20" s="42"/>
      <c r="H20" s="42"/>
      <c r="I20" s="119" t="s">
        <v>28</v>
      </c>
      <c r="J20" s="35" t="s">
        <v>21</v>
      </c>
      <c r="K20" s="45"/>
    </row>
    <row r="21" spans="2:11" s="1" customFormat="1" ht="18" customHeight="1">
      <c r="B21" s="41"/>
      <c r="C21" s="42"/>
      <c r="D21" s="42"/>
      <c r="E21" s="35" t="s">
        <v>34</v>
      </c>
      <c r="F21" s="42"/>
      <c r="G21" s="42"/>
      <c r="H21" s="42"/>
      <c r="I21" s="119" t="s">
        <v>30</v>
      </c>
      <c r="J21" s="35" t="s">
        <v>21</v>
      </c>
      <c r="K21" s="45"/>
    </row>
    <row r="22" spans="2:11" s="1" customFormat="1" ht="6.9" customHeight="1">
      <c r="B22" s="41"/>
      <c r="C22" s="42"/>
      <c r="D22" s="42"/>
      <c r="E22" s="42"/>
      <c r="F22" s="42"/>
      <c r="G22" s="42"/>
      <c r="H22" s="42"/>
      <c r="I22" s="118"/>
      <c r="J22" s="42"/>
      <c r="K22" s="45"/>
    </row>
    <row r="23" spans="2:11" s="1" customFormat="1" ht="14.4" customHeight="1">
      <c r="B23" s="41"/>
      <c r="C23" s="42"/>
      <c r="D23" s="37" t="s">
        <v>36</v>
      </c>
      <c r="E23" s="42"/>
      <c r="F23" s="42"/>
      <c r="G23" s="42"/>
      <c r="H23" s="42"/>
      <c r="I23" s="118"/>
      <c r="J23" s="42"/>
      <c r="K23" s="45"/>
    </row>
    <row r="24" spans="2:11" s="6" customFormat="1" ht="20.399999999999999" customHeight="1">
      <c r="B24" s="121"/>
      <c r="C24" s="122"/>
      <c r="D24" s="122"/>
      <c r="E24" s="386" t="s">
        <v>21</v>
      </c>
      <c r="F24" s="386"/>
      <c r="G24" s="386"/>
      <c r="H24" s="386"/>
      <c r="I24" s="123"/>
      <c r="J24" s="122"/>
      <c r="K24" s="124"/>
    </row>
    <row r="25" spans="2:11" s="1" customFormat="1" ht="6.9" customHeight="1">
      <c r="B25" s="41"/>
      <c r="C25" s="42"/>
      <c r="D25" s="42"/>
      <c r="E25" s="42"/>
      <c r="F25" s="42"/>
      <c r="G25" s="42"/>
      <c r="H25" s="42"/>
      <c r="I25" s="118"/>
      <c r="J25" s="42"/>
      <c r="K25" s="45"/>
    </row>
    <row r="26" spans="2:11" s="1" customFormat="1" ht="6.9" customHeight="1">
      <c r="B26" s="41"/>
      <c r="C26" s="42"/>
      <c r="D26" s="85"/>
      <c r="E26" s="85"/>
      <c r="F26" s="85"/>
      <c r="G26" s="85"/>
      <c r="H26" s="85"/>
      <c r="I26" s="125"/>
      <c r="J26" s="85"/>
      <c r="K26" s="126"/>
    </row>
    <row r="27" spans="2:11" s="1" customFormat="1" ht="25.35" customHeight="1">
      <c r="B27" s="41"/>
      <c r="C27" s="42"/>
      <c r="D27" s="127" t="s">
        <v>38</v>
      </c>
      <c r="E27" s="42"/>
      <c r="F27" s="42"/>
      <c r="G27" s="42"/>
      <c r="H27" s="42"/>
      <c r="I27" s="118"/>
      <c r="J27" s="128">
        <f>ROUND(J78,2)</f>
        <v>0</v>
      </c>
      <c r="K27" s="45"/>
    </row>
    <row r="28" spans="2:11" s="1" customFormat="1" ht="6.9" customHeight="1">
      <c r="B28" s="41"/>
      <c r="C28" s="42"/>
      <c r="D28" s="85"/>
      <c r="E28" s="85"/>
      <c r="F28" s="85"/>
      <c r="G28" s="85"/>
      <c r="H28" s="85"/>
      <c r="I28" s="125"/>
      <c r="J28" s="85"/>
      <c r="K28" s="126"/>
    </row>
    <row r="29" spans="2:11" s="1" customFormat="1" ht="14.4" customHeight="1">
      <c r="B29" s="41"/>
      <c r="C29" s="42"/>
      <c r="D29" s="42"/>
      <c r="E29" s="42"/>
      <c r="F29" s="46" t="s">
        <v>40</v>
      </c>
      <c r="G29" s="42"/>
      <c r="H29" s="42"/>
      <c r="I29" s="129" t="s">
        <v>39</v>
      </c>
      <c r="J29" s="46" t="s">
        <v>41</v>
      </c>
      <c r="K29" s="45"/>
    </row>
    <row r="30" spans="2:11" s="1" customFormat="1" ht="14.4" customHeight="1">
      <c r="B30" s="41"/>
      <c r="C30" s="42"/>
      <c r="D30" s="49" t="s">
        <v>42</v>
      </c>
      <c r="E30" s="49" t="s">
        <v>43</v>
      </c>
      <c r="F30" s="130">
        <f>ROUND(SUM(BE78:BE81), 2)</f>
        <v>0</v>
      </c>
      <c r="G30" s="42"/>
      <c r="H30" s="42"/>
      <c r="I30" s="131">
        <v>0.21</v>
      </c>
      <c r="J30" s="130">
        <f>ROUND(ROUND((SUM(BE78:BE81)), 2)*I30, 2)</f>
        <v>0</v>
      </c>
      <c r="K30" s="45"/>
    </row>
    <row r="31" spans="2:11" s="1" customFormat="1" ht="14.4" customHeight="1">
      <c r="B31" s="41"/>
      <c r="C31" s="42"/>
      <c r="D31" s="42"/>
      <c r="E31" s="49" t="s">
        <v>44</v>
      </c>
      <c r="F31" s="130">
        <f>ROUND(SUM(BF78:BF81), 2)</f>
        <v>0</v>
      </c>
      <c r="G31" s="42"/>
      <c r="H31" s="42"/>
      <c r="I31" s="131">
        <v>0.15</v>
      </c>
      <c r="J31" s="130">
        <f>ROUND(ROUND((SUM(BF78:BF81)), 2)*I31, 2)</f>
        <v>0</v>
      </c>
      <c r="K31" s="45"/>
    </row>
    <row r="32" spans="2:11" s="1" customFormat="1" ht="14.4" hidden="1" customHeight="1">
      <c r="B32" s="41"/>
      <c r="C32" s="42"/>
      <c r="D32" s="42"/>
      <c r="E32" s="49" t="s">
        <v>45</v>
      </c>
      <c r="F32" s="130">
        <f>ROUND(SUM(BG78:BG81), 2)</f>
        <v>0</v>
      </c>
      <c r="G32" s="42"/>
      <c r="H32" s="42"/>
      <c r="I32" s="131">
        <v>0.21</v>
      </c>
      <c r="J32" s="130">
        <v>0</v>
      </c>
      <c r="K32" s="45"/>
    </row>
    <row r="33" spans="2:11" s="1" customFormat="1" ht="14.4" hidden="1" customHeight="1">
      <c r="B33" s="41"/>
      <c r="C33" s="42"/>
      <c r="D33" s="42"/>
      <c r="E33" s="49" t="s">
        <v>46</v>
      </c>
      <c r="F33" s="130">
        <f>ROUND(SUM(BH78:BH81), 2)</f>
        <v>0</v>
      </c>
      <c r="G33" s="42"/>
      <c r="H33" s="42"/>
      <c r="I33" s="131">
        <v>0.15</v>
      </c>
      <c r="J33" s="130">
        <v>0</v>
      </c>
      <c r="K33" s="45"/>
    </row>
    <row r="34" spans="2:11" s="1" customFormat="1" ht="14.4" hidden="1" customHeight="1">
      <c r="B34" s="41"/>
      <c r="C34" s="42"/>
      <c r="D34" s="42"/>
      <c r="E34" s="49" t="s">
        <v>47</v>
      </c>
      <c r="F34" s="130">
        <f>ROUND(SUM(BI78:BI81), 2)</f>
        <v>0</v>
      </c>
      <c r="G34" s="42"/>
      <c r="H34" s="42"/>
      <c r="I34" s="131">
        <v>0</v>
      </c>
      <c r="J34" s="130">
        <v>0</v>
      </c>
      <c r="K34" s="45"/>
    </row>
    <row r="35" spans="2:11" s="1" customFormat="1" ht="6.9" customHeight="1">
      <c r="B35" s="41"/>
      <c r="C35" s="42"/>
      <c r="D35" s="42"/>
      <c r="E35" s="42"/>
      <c r="F35" s="42"/>
      <c r="G35" s="42"/>
      <c r="H35" s="42"/>
      <c r="I35" s="118"/>
      <c r="J35" s="42"/>
      <c r="K35" s="45"/>
    </row>
    <row r="36" spans="2:11" s="1" customFormat="1" ht="25.35" customHeight="1">
      <c r="B36" s="41"/>
      <c r="C36" s="132"/>
      <c r="D36" s="133" t="s">
        <v>48</v>
      </c>
      <c r="E36" s="79"/>
      <c r="F36" s="79"/>
      <c r="G36" s="134" t="s">
        <v>49</v>
      </c>
      <c r="H36" s="135" t="s">
        <v>50</v>
      </c>
      <c r="I36" s="136"/>
      <c r="J36" s="137">
        <f>SUM(J27:J34)</f>
        <v>0</v>
      </c>
      <c r="K36" s="138"/>
    </row>
    <row r="37" spans="2:11" s="1" customFormat="1" ht="14.4" customHeight="1">
      <c r="B37" s="56"/>
      <c r="C37" s="57"/>
      <c r="D37" s="57"/>
      <c r="E37" s="57"/>
      <c r="F37" s="57"/>
      <c r="G37" s="57"/>
      <c r="H37" s="57"/>
      <c r="I37" s="139"/>
      <c r="J37" s="57"/>
      <c r="K37" s="58"/>
    </row>
    <row r="41" spans="2:11" s="1" customFormat="1" ht="6.9" customHeight="1">
      <c r="B41" s="140"/>
      <c r="C41" s="141"/>
      <c r="D41" s="141"/>
      <c r="E41" s="141"/>
      <c r="F41" s="141"/>
      <c r="G41" s="141"/>
      <c r="H41" s="141"/>
      <c r="I41" s="142"/>
      <c r="J41" s="141"/>
      <c r="K41" s="143"/>
    </row>
    <row r="42" spans="2:11" s="1" customFormat="1" ht="36.9" customHeight="1">
      <c r="B42" s="41"/>
      <c r="C42" s="30" t="s">
        <v>95</v>
      </c>
      <c r="D42" s="42"/>
      <c r="E42" s="42"/>
      <c r="F42" s="42"/>
      <c r="G42" s="42"/>
      <c r="H42" s="42"/>
      <c r="I42" s="118"/>
      <c r="J42" s="42"/>
      <c r="K42" s="45"/>
    </row>
    <row r="43" spans="2:11" s="1" customFormat="1" ht="6.9" customHeight="1">
      <c r="B43" s="41"/>
      <c r="C43" s="42"/>
      <c r="D43" s="42"/>
      <c r="E43" s="42"/>
      <c r="F43" s="42"/>
      <c r="G43" s="42"/>
      <c r="H43" s="42"/>
      <c r="I43" s="118"/>
      <c r="J43" s="42"/>
      <c r="K43" s="45"/>
    </row>
    <row r="44" spans="2:11" s="1" customFormat="1" ht="14.4" customHeight="1">
      <c r="B44" s="41"/>
      <c r="C44" s="37" t="s">
        <v>18</v>
      </c>
      <c r="D44" s="42"/>
      <c r="E44" s="42"/>
      <c r="F44" s="42"/>
      <c r="G44" s="42"/>
      <c r="H44" s="42"/>
      <c r="I44" s="118"/>
      <c r="J44" s="42"/>
      <c r="K44" s="45"/>
    </row>
    <row r="45" spans="2:11" s="1" customFormat="1" ht="20.399999999999999" customHeight="1">
      <c r="B45" s="41"/>
      <c r="C45" s="42"/>
      <c r="D45" s="42"/>
      <c r="E45" s="394" t="str">
        <f>E7</f>
        <v>Malšovice objekt č.p.6 a objekt na st.p.č. 17/6-SANACE ZAVLHČENÍ PŘED REKO</v>
      </c>
      <c r="F45" s="395"/>
      <c r="G45" s="395"/>
      <c r="H45" s="395"/>
      <c r="I45" s="118"/>
      <c r="J45" s="42"/>
      <c r="K45" s="45"/>
    </row>
    <row r="46" spans="2:11" s="1" customFormat="1" ht="14.4" customHeight="1">
      <c r="B46" s="41"/>
      <c r="C46" s="37" t="s">
        <v>93</v>
      </c>
      <c r="D46" s="42"/>
      <c r="E46" s="42"/>
      <c r="F46" s="42"/>
      <c r="G46" s="42"/>
      <c r="H46" s="42"/>
      <c r="I46" s="118"/>
      <c r="J46" s="42"/>
      <c r="K46" s="45"/>
    </row>
    <row r="47" spans="2:11" s="1" customFormat="1" ht="22.2" customHeight="1">
      <c r="B47" s="41"/>
      <c r="C47" s="42"/>
      <c r="D47" s="42"/>
      <c r="E47" s="396" t="str">
        <f>E9</f>
        <v>3 - VEDLEJŠÍ ROZPOČTOVÉ NÁKLADY</v>
      </c>
      <c r="F47" s="397"/>
      <c r="G47" s="397"/>
      <c r="H47" s="397"/>
      <c r="I47" s="118"/>
      <c r="J47" s="42"/>
      <c r="K47" s="45"/>
    </row>
    <row r="48" spans="2:11" s="1" customFormat="1" ht="6.9" customHeight="1">
      <c r="B48" s="41"/>
      <c r="C48" s="42"/>
      <c r="D48" s="42"/>
      <c r="E48" s="42"/>
      <c r="F48" s="42"/>
      <c r="G48" s="42"/>
      <c r="H48" s="42"/>
      <c r="I48" s="118"/>
      <c r="J48" s="42"/>
      <c r="K48" s="45"/>
    </row>
    <row r="49" spans="2:47" s="1" customFormat="1" ht="18" customHeight="1">
      <c r="B49" s="41"/>
      <c r="C49" s="37" t="s">
        <v>23</v>
      </c>
      <c r="D49" s="42"/>
      <c r="E49" s="42"/>
      <c r="F49" s="35" t="str">
        <f>F12</f>
        <v>MALŠOVICE</v>
      </c>
      <c r="G49" s="42"/>
      <c r="H49" s="42"/>
      <c r="I49" s="119" t="s">
        <v>25</v>
      </c>
      <c r="J49" s="120" t="str">
        <f>IF(J12="","",J12)</f>
        <v>14. 7. 2017</v>
      </c>
      <c r="K49" s="45"/>
    </row>
    <row r="50" spans="2:47" s="1" customFormat="1" ht="6.9" customHeight="1">
      <c r="B50" s="41"/>
      <c r="C50" s="42"/>
      <c r="D50" s="42"/>
      <c r="E50" s="42"/>
      <c r="F50" s="42"/>
      <c r="G50" s="42"/>
      <c r="H50" s="42"/>
      <c r="I50" s="118"/>
      <c r="J50" s="42"/>
      <c r="K50" s="45"/>
    </row>
    <row r="51" spans="2:47" s="1" customFormat="1" ht="13.2">
      <c r="B51" s="41"/>
      <c r="C51" s="37" t="s">
        <v>27</v>
      </c>
      <c r="D51" s="42"/>
      <c r="E51" s="42"/>
      <c r="F51" s="35" t="str">
        <f>E15</f>
        <v>Obec Malšovice, Malšovice 16</v>
      </c>
      <c r="G51" s="42"/>
      <c r="H51" s="42"/>
      <c r="I51" s="119" t="s">
        <v>33</v>
      </c>
      <c r="J51" s="35" t="str">
        <f>E21</f>
        <v xml:space="preserve">Ing. P.Šťastný, Ing. M.Bezděková  </v>
      </c>
      <c r="K51" s="45"/>
    </row>
    <row r="52" spans="2:47" s="1" customFormat="1" ht="14.4" customHeight="1">
      <c r="B52" s="41"/>
      <c r="C52" s="37" t="s">
        <v>31</v>
      </c>
      <c r="D52" s="42"/>
      <c r="E52" s="42"/>
      <c r="F52" s="35" t="str">
        <f>IF(E18="","",E18)</f>
        <v/>
      </c>
      <c r="G52" s="42"/>
      <c r="H52" s="42"/>
      <c r="I52" s="118"/>
      <c r="J52" s="42"/>
      <c r="K52" s="45"/>
    </row>
    <row r="53" spans="2:47" s="1" customFormat="1" ht="10.35" customHeight="1">
      <c r="B53" s="41"/>
      <c r="C53" s="42"/>
      <c r="D53" s="42"/>
      <c r="E53" s="42"/>
      <c r="F53" s="42"/>
      <c r="G53" s="42"/>
      <c r="H53" s="42"/>
      <c r="I53" s="118"/>
      <c r="J53" s="42"/>
      <c r="K53" s="45"/>
    </row>
    <row r="54" spans="2:47" s="1" customFormat="1" ht="29.25" customHeight="1">
      <c r="B54" s="41"/>
      <c r="C54" s="144" t="s">
        <v>96</v>
      </c>
      <c r="D54" s="132"/>
      <c r="E54" s="132"/>
      <c r="F54" s="132"/>
      <c r="G54" s="132"/>
      <c r="H54" s="132"/>
      <c r="I54" s="145"/>
      <c r="J54" s="146" t="s">
        <v>97</v>
      </c>
      <c r="K54" s="147"/>
    </row>
    <row r="55" spans="2:47" s="1" customFormat="1" ht="10.35" customHeight="1">
      <c r="B55" s="41"/>
      <c r="C55" s="42"/>
      <c r="D55" s="42"/>
      <c r="E55" s="42"/>
      <c r="F55" s="42"/>
      <c r="G55" s="42"/>
      <c r="H55" s="42"/>
      <c r="I55" s="118"/>
      <c r="J55" s="42"/>
      <c r="K55" s="45"/>
    </row>
    <row r="56" spans="2:47" s="1" customFormat="1" ht="29.25" customHeight="1">
      <c r="B56" s="41"/>
      <c r="C56" s="148" t="s">
        <v>98</v>
      </c>
      <c r="D56" s="42"/>
      <c r="E56" s="42"/>
      <c r="F56" s="42"/>
      <c r="G56" s="42"/>
      <c r="H56" s="42"/>
      <c r="I56" s="118"/>
      <c r="J56" s="128">
        <f>J78</f>
        <v>0</v>
      </c>
      <c r="K56" s="45"/>
      <c r="AU56" s="24" t="s">
        <v>99</v>
      </c>
    </row>
    <row r="57" spans="2:47" s="7" customFormat="1" ht="24.9" customHeight="1">
      <c r="B57" s="149"/>
      <c r="C57" s="150"/>
      <c r="D57" s="151" t="s">
        <v>871</v>
      </c>
      <c r="E57" s="152"/>
      <c r="F57" s="152"/>
      <c r="G57" s="152"/>
      <c r="H57" s="152"/>
      <c r="I57" s="153"/>
      <c r="J57" s="154">
        <f>J79</f>
        <v>0</v>
      </c>
      <c r="K57" s="155"/>
    </row>
    <row r="58" spans="2:47" s="8" customFormat="1" ht="19.95" customHeight="1">
      <c r="B58" s="156"/>
      <c r="C58" s="157"/>
      <c r="D58" s="158" t="s">
        <v>872</v>
      </c>
      <c r="E58" s="159"/>
      <c r="F58" s="159"/>
      <c r="G58" s="159"/>
      <c r="H58" s="159"/>
      <c r="I58" s="160"/>
      <c r="J58" s="161">
        <f>J80</f>
        <v>0</v>
      </c>
      <c r="K58" s="162"/>
    </row>
    <row r="59" spans="2:47" s="1" customFormat="1" ht="21.75" customHeight="1">
      <c r="B59" s="41"/>
      <c r="C59" s="42"/>
      <c r="D59" s="42"/>
      <c r="E59" s="42"/>
      <c r="F59" s="42"/>
      <c r="G59" s="42"/>
      <c r="H59" s="42"/>
      <c r="I59" s="118"/>
      <c r="J59" s="42"/>
      <c r="K59" s="45"/>
    </row>
    <row r="60" spans="2:47" s="1" customFormat="1" ht="6.9" customHeight="1">
      <c r="B60" s="56"/>
      <c r="C60" s="57"/>
      <c r="D60" s="57"/>
      <c r="E60" s="57"/>
      <c r="F60" s="57"/>
      <c r="G60" s="57"/>
      <c r="H60" s="57"/>
      <c r="I60" s="139"/>
      <c r="J60" s="57"/>
      <c r="K60" s="58"/>
    </row>
    <row r="64" spans="2:47" s="1" customFormat="1" ht="6.9" customHeight="1">
      <c r="B64" s="59"/>
      <c r="C64" s="60"/>
      <c r="D64" s="60"/>
      <c r="E64" s="60"/>
      <c r="F64" s="60"/>
      <c r="G64" s="60"/>
      <c r="H64" s="60"/>
      <c r="I64" s="142"/>
      <c r="J64" s="60"/>
      <c r="K64" s="60"/>
      <c r="L64" s="61"/>
    </row>
    <row r="65" spans="2:63" s="1" customFormat="1" ht="36.9" customHeight="1">
      <c r="B65" s="41"/>
      <c r="C65" s="62" t="s">
        <v>119</v>
      </c>
      <c r="D65" s="63"/>
      <c r="E65" s="63"/>
      <c r="F65" s="63"/>
      <c r="G65" s="63"/>
      <c r="H65" s="63"/>
      <c r="I65" s="163"/>
      <c r="J65" s="63"/>
      <c r="K65" s="63"/>
      <c r="L65" s="61"/>
    </row>
    <row r="66" spans="2:63" s="1" customFormat="1" ht="6.9" customHeight="1">
      <c r="B66" s="41"/>
      <c r="C66" s="63"/>
      <c r="D66" s="63"/>
      <c r="E66" s="63"/>
      <c r="F66" s="63"/>
      <c r="G66" s="63"/>
      <c r="H66" s="63"/>
      <c r="I66" s="163"/>
      <c r="J66" s="63"/>
      <c r="K66" s="63"/>
      <c r="L66" s="61"/>
    </row>
    <row r="67" spans="2:63" s="1" customFormat="1" ht="14.4" customHeight="1">
      <c r="B67" s="41"/>
      <c r="C67" s="65" t="s">
        <v>18</v>
      </c>
      <c r="D67" s="63"/>
      <c r="E67" s="63"/>
      <c r="F67" s="63"/>
      <c r="G67" s="63"/>
      <c r="H67" s="63"/>
      <c r="I67" s="163"/>
      <c r="J67" s="63"/>
      <c r="K67" s="63"/>
      <c r="L67" s="61"/>
    </row>
    <row r="68" spans="2:63" s="1" customFormat="1" ht="20.399999999999999" customHeight="1">
      <c r="B68" s="41"/>
      <c r="C68" s="63"/>
      <c r="D68" s="63"/>
      <c r="E68" s="390" t="str">
        <f>E7</f>
        <v>Malšovice objekt č.p.6 a objekt na st.p.č. 17/6-SANACE ZAVLHČENÍ PŘED REKO</v>
      </c>
      <c r="F68" s="391"/>
      <c r="G68" s="391"/>
      <c r="H68" s="391"/>
      <c r="I68" s="163"/>
      <c r="J68" s="63"/>
      <c r="K68" s="63"/>
      <c r="L68" s="61"/>
    </row>
    <row r="69" spans="2:63" s="1" customFormat="1" ht="14.4" customHeight="1">
      <c r="B69" s="41"/>
      <c r="C69" s="65" t="s">
        <v>93</v>
      </c>
      <c r="D69" s="63"/>
      <c r="E69" s="63"/>
      <c r="F69" s="63"/>
      <c r="G69" s="63"/>
      <c r="H69" s="63"/>
      <c r="I69" s="163"/>
      <c r="J69" s="63"/>
      <c r="K69" s="63"/>
      <c r="L69" s="61"/>
    </row>
    <row r="70" spans="2:63" s="1" customFormat="1" ht="22.2" customHeight="1">
      <c r="B70" s="41"/>
      <c r="C70" s="63"/>
      <c r="D70" s="63"/>
      <c r="E70" s="358" t="str">
        <f>E9</f>
        <v>3 - VEDLEJŠÍ ROZPOČTOVÉ NÁKLADY</v>
      </c>
      <c r="F70" s="392"/>
      <c r="G70" s="392"/>
      <c r="H70" s="392"/>
      <c r="I70" s="163"/>
      <c r="J70" s="63"/>
      <c r="K70" s="63"/>
      <c r="L70" s="61"/>
    </row>
    <row r="71" spans="2:63" s="1" customFormat="1" ht="6.9" customHeight="1">
      <c r="B71" s="41"/>
      <c r="C71" s="63"/>
      <c r="D71" s="63"/>
      <c r="E71" s="63"/>
      <c r="F71" s="63"/>
      <c r="G71" s="63"/>
      <c r="H71" s="63"/>
      <c r="I71" s="163"/>
      <c r="J71" s="63"/>
      <c r="K71" s="63"/>
      <c r="L71" s="61"/>
    </row>
    <row r="72" spans="2:63" s="1" customFormat="1" ht="18" customHeight="1">
      <c r="B72" s="41"/>
      <c r="C72" s="65" t="s">
        <v>23</v>
      </c>
      <c r="D72" s="63"/>
      <c r="E72" s="63"/>
      <c r="F72" s="164" t="str">
        <f>F12</f>
        <v>MALŠOVICE</v>
      </c>
      <c r="G72" s="63"/>
      <c r="H72" s="63"/>
      <c r="I72" s="165" t="s">
        <v>25</v>
      </c>
      <c r="J72" s="73" t="str">
        <f>IF(J12="","",J12)</f>
        <v>14. 7. 2017</v>
      </c>
      <c r="K72" s="63"/>
      <c r="L72" s="61"/>
    </row>
    <row r="73" spans="2:63" s="1" customFormat="1" ht="6.9" customHeight="1">
      <c r="B73" s="41"/>
      <c r="C73" s="63"/>
      <c r="D73" s="63"/>
      <c r="E73" s="63"/>
      <c r="F73" s="63"/>
      <c r="G73" s="63"/>
      <c r="H73" s="63"/>
      <c r="I73" s="163"/>
      <c r="J73" s="63"/>
      <c r="K73" s="63"/>
      <c r="L73" s="61"/>
    </row>
    <row r="74" spans="2:63" s="1" customFormat="1" ht="13.2">
      <c r="B74" s="41"/>
      <c r="C74" s="65" t="s">
        <v>27</v>
      </c>
      <c r="D74" s="63"/>
      <c r="E74" s="63"/>
      <c r="F74" s="164" t="str">
        <f>E15</f>
        <v>Obec Malšovice, Malšovice 16</v>
      </c>
      <c r="G74" s="63"/>
      <c r="H74" s="63"/>
      <c r="I74" s="165" t="s">
        <v>33</v>
      </c>
      <c r="J74" s="164" t="str">
        <f>E21</f>
        <v xml:space="preserve">Ing. P.Šťastný, Ing. M.Bezděková  </v>
      </c>
      <c r="K74" s="63"/>
      <c r="L74" s="61"/>
    </row>
    <row r="75" spans="2:63" s="1" customFormat="1" ht="14.4" customHeight="1">
      <c r="B75" s="41"/>
      <c r="C75" s="65" t="s">
        <v>31</v>
      </c>
      <c r="D75" s="63"/>
      <c r="E75" s="63"/>
      <c r="F75" s="164" t="str">
        <f>IF(E18="","",E18)</f>
        <v/>
      </c>
      <c r="G75" s="63"/>
      <c r="H75" s="63"/>
      <c r="I75" s="163"/>
      <c r="J75" s="63"/>
      <c r="K75" s="63"/>
      <c r="L75" s="61"/>
    </row>
    <row r="76" spans="2:63" s="1" customFormat="1" ht="10.35" customHeight="1">
      <c r="B76" s="41"/>
      <c r="C76" s="63"/>
      <c r="D76" s="63"/>
      <c r="E76" s="63"/>
      <c r="F76" s="63"/>
      <c r="G76" s="63"/>
      <c r="H76" s="63"/>
      <c r="I76" s="163"/>
      <c r="J76" s="63"/>
      <c r="K76" s="63"/>
      <c r="L76" s="61"/>
    </row>
    <row r="77" spans="2:63" s="9" customFormat="1" ht="29.25" customHeight="1">
      <c r="B77" s="166"/>
      <c r="C77" s="167" t="s">
        <v>120</v>
      </c>
      <c r="D77" s="168" t="s">
        <v>57</v>
      </c>
      <c r="E77" s="168" t="s">
        <v>53</v>
      </c>
      <c r="F77" s="168" t="s">
        <v>121</v>
      </c>
      <c r="G77" s="168" t="s">
        <v>122</v>
      </c>
      <c r="H77" s="168" t="s">
        <v>123</v>
      </c>
      <c r="I77" s="169" t="s">
        <v>124</v>
      </c>
      <c r="J77" s="168" t="s">
        <v>97</v>
      </c>
      <c r="K77" s="170" t="s">
        <v>125</v>
      </c>
      <c r="L77" s="171"/>
      <c r="M77" s="81" t="s">
        <v>126</v>
      </c>
      <c r="N77" s="82" t="s">
        <v>42</v>
      </c>
      <c r="O77" s="82" t="s">
        <v>127</v>
      </c>
      <c r="P77" s="82" t="s">
        <v>128</v>
      </c>
      <c r="Q77" s="82" t="s">
        <v>129</v>
      </c>
      <c r="R77" s="82" t="s">
        <v>130</v>
      </c>
      <c r="S77" s="82" t="s">
        <v>131</v>
      </c>
      <c r="T77" s="83" t="s">
        <v>132</v>
      </c>
    </row>
    <row r="78" spans="2:63" s="1" customFormat="1" ht="29.25" customHeight="1">
      <c r="B78" s="41"/>
      <c r="C78" s="87" t="s">
        <v>98</v>
      </c>
      <c r="D78" s="63"/>
      <c r="E78" s="63"/>
      <c r="F78" s="63"/>
      <c r="G78" s="63"/>
      <c r="H78" s="63"/>
      <c r="I78" s="163"/>
      <c r="J78" s="172">
        <f>BK78</f>
        <v>0</v>
      </c>
      <c r="K78" s="63"/>
      <c r="L78" s="61"/>
      <c r="M78" s="84"/>
      <c r="N78" s="85"/>
      <c r="O78" s="85"/>
      <c r="P78" s="173">
        <f>P79</f>
        <v>0</v>
      </c>
      <c r="Q78" s="85"/>
      <c r="R78" s="173">
        <f>R79</f>
        <v>0</v>
      </c>
      <c r="S78" s="85"/>
      <c r="T78" s="174">
        <f>T79</f>
        <v>0</v>
      </c>
      <c r="AT78" s="24" t="s">
        <v>71</v>
      </c>
      <c r="AU78" s="24" t="s">
        <v>99</v>
      </c>
      <c r="BK78" s="175">
        <f>BK79</f>
        <v>0</v>
      </c>
    </row>
    <row r="79" spans="2:63" s="10" customFormat="1" ht="37.35" customHeight="1">
      <c r="B79" s="176"/>
      <c r="C79" s="177"/>
      <c r="D79" s="178" t="s">
        <v>71</v>
      </c>
      <c r="E79" s="179" t="s">
        <v>873</v>
      </c>
      <c r="F79" s="179" t="s">
        <v>874</v>
      </c>
      <c r="G79" s="177"/>
      <c r="H79" s="177"/>
      <c r="I79" s="180"/>
      <c r="J79" s="181">
        <f>BK79</f>
        <v>0</v>
      </c>
      <c r="K79" s="177"/>
      <c r="L79" s="182"/>
      <c r="M79" s="183"/>
      <c r="N79" s="184"/>
      <c r="O79" s="184"/>
      <c r="P79" s="185">
        <f>P80</f>
        <v>0</v>
      </c>
      <c r="Q79" s="184"/>
      <c r="R79" s="185">
        <f>R80</f>
        <v>0</v>
      </c>
      <c r="S79" s="184"/>
      <c r="T79" s="186">
        <f>T80</f>
        <v>0</v>
      </c>
      <c r="AR79" s="187" t="s">
        <v>163</v>
      </c>
      <c r="AT79" s="188" t="s">
        <v>71</v>
      </c>
      <c r="AU79" s="188" t="s">
        <v>72</v>
      </c>
      <c r="AY79" s="187" t="s">
        <v>135</v>
      </c>
      <c r="BK79" s="189">
        <f>BK80</f>
        <v>0</v>
      </c>
    </row>
    <row r="80" spans="2:63" s="10" customFormat="1" ht="19.95" customHeight="1">
      <c r="B80" s="176"/>
      <c r="C80" s="177"/>
      <c r="D80" s="190" t="s">
        <v>71</v>
      </c>
      <c r="E80" s="191" t="s">
        <v>875</v>
      </c>
      <c r="F80" s="191" t="s">
        <v>876</v>
      </c>
      <c r="G80" s="177"/>
      <c r="H80" s="177"/>
      <c r="I80" s="180"/>
      <c r="J80" s="192">
        <f>BK80</f>
        <v>0</v>
      </c>
      <c r="K80" s="177"/>
      <c r="L80" s="182"/>
      <c r="M80" s="183"/>
      <c r="N80" s="184"/>
      <c r="O80" s="184"/>
      <c r="P80" s="185">
        <f>P81</f>
        <v>0</v>
      </c>
      <c r="Q80" s="184"/>
      <c r="R80" s="185">
        <f>R81</f>
        <v>0</v>
      </c>
      <c r="S80" s="184"/>
      <c r="T80" s="186">
        <f>T81</f>
        <v>0</v>
      </c>
      <c r="AR80" s="187" t="s">
        <v>163</v>
      </c>
      <c r="AT80" s="188" t="s">
        <v>71</v>
      </c>
      <c r="AU80" s="188" t="s">
        <v>77</v>
      </c>
      <c r="AY80" s="187" t="s">
        <v>135</v>
      </c>
      <c r="BK80" s="189">
        <f>BK81</f>
        <v>0</v>
      </c>
    </row>
    <row r="81" spans="2:65" s="1" customFormat="1" ht="20.399999999999999" customHeight="1">
      <c r="B81" s="41"/>
      <c r="C81" s="193" t="s">
        <v>77</v>
      </c>
      <c r="D81" s="193" t="s">
        <v>137</v>
      </c>
      <c r="E81" s="194" t="s">
        <v>877</v>
      </c>
      <c r="F81" s="195" t="s">
        <v>878</v>
      </c>
      <c r="G81" s="196" t="s">
        <v>717</v>
      </c>
      <c r="H81" s="269"/>
      <c r="I81" s="198">
        <v>2.8</v>
      </c>
      <c r="J81" s="199">
        <f>ROUND(I81*H81,2)</f>
        <v>0</v>
      </c>
      <c r="K81" s="195" t="s">
        <v>141</v>
      </c>
      <c r="L81" s="61"/>
      <c r="M81" s="200" t="s">
        <v>21</v>
      </c>
      <c r="N81" s="270" t="s">
        <v>43</v>
      </c>
      <c r="O81" s="271"/>
      <c r="P81" s="272">
        <f>O81*H81</f>
        <v>0</v>
      </c>
      <c r="Q81" s="272">
        <v>0</v>
      </c>
      <c r="R81" s="272">
        <f>Q81*H81</f>
        <v>0</v>
      </c>
      <c r="S81" s="272">
        <v>0</v>
      </c>
      <c r="T81" s="273">
        <f>S81*H81</f>
        <v>0</v>
      </c>
      <c r="AR81" s="24" t="s">
        <v>879</v>
      </c>
      <c r="AT81" s="24" t="s">
        <v>137</v>
      </c>
      <c r="AU81" s="24" t="s">
        <v>81</v>
      </c>
      <c r="AY81" s="24" t="s">
        <v>135</v>
      </c>
      <c r="BE81" s="204">
        <f>IF(N81="základní",J81,0)</f>
        <v>0</v>
      </c>
      <c r="BF81" s="204">
        <f>IF(N81="snížená",J81,0)</f>
        <v>0</v>
      </c>
      <c r="BG81" s="204">
        <f>IF(N81="zákl. přenesená",J81,0)</f>
        <v>0</v>
      </c>
      <c r="BH81" s="204">
        <f>IF(N81="sníž. přenesená",J81,0)</f>
        <v>0</v>
      </c>
      <c r="BI81" s="204">
        <f>IF(N81="nulová",J81,0)</f>
        <v>0</v>
      </c>
      <c r="BJ81" s="24" t="s">
        <v>77</v>
      </c>
      <c r="BK81" s="204">
        <f>ROUND(I81*H81,2)</f>
        <v>0</v>
      </c>
      <c r="BL81" s="24" t="s">
        <v>879</v>
      </c>
      <c r="BM81" s="24" t="s">
        <v>880</v>
      </c>
    </row>
    <row r="82" spans="2:65" s="1" customFormat="1" ht="6.9" customHeight="1">
      <c r="B82" s="56"/>
      <c r="C82" s="57"/>
      <c r="D82" s="57"/>
      <c r="E82" s="57"/>
      <c r="F82" s="57"/>
      <c r="G82" s="57"/>
      <c r="H82" s="57"/>
      <c r="I82" s="139"/>
      <c r="J82" s="57"/>
      <c r="K82" s="57"/>
      <c r="L82" s="61"/>
    </row>
  </sheetData>
  <sheetProtection algorithmName="SHA-512" hashValue="F6LYm5prkFai5lY00aFVxG/1ELNaalC4MiLlS55kg4xz+sH9WL8TUROpG0uXUCqFvI093wc/ZoRcvbYZnrYImA==" saltValue="Lx3VJv9/ws9ui08YF7gzOA==" spinCount="100000" sheet="1" objects="1" scenarios="1" formatCells="0" formatColumns="0" formatRows="0" sort="0" autoFilter="0"/>
  <autoFilter ref="C77:K81"/>
  <mergeCells count="9">
    <mergeCell ref="E68:H68"/>
    <mergeCell ref="E70:H70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77" display="3) Soupis prací"/>
    <hyperlink ref="L1:V1" location="'Rekapitulace stavby'!C2" display="Rekapitulace stavby"/>
  </hyperlinks>
  <pageMargins left="0.59055118110236227" right="0.59055118110236227" top="0.59055118110236227" bottom="0.59055118110236227" header="0" footer="0"/>
  <pageSetup paperSize="9" fitToHeight="100" orientation="landscape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6"/>
  <sheetViews>
    <sheetView showGridLines="0" zoomScaleNormal="100" workbookViewId="0"/>
  </sheetViews>
  <sheetFormatPr defaultRowHeight="12"/>
  <cols>
    <col min="1" max="1" width="8.28515625" style="274" customWidth="1"/>
    <col min="2" max="2" width="1.7109375" style="274" customWidth="1"/>
    <col min="3" max="4" width="5" style="274" customWidth="1"/>
    <col min="5" max="5" width="11.7109375" style="274" customWidth="1"/>
    <col min="6" max="6" width="9.140625" style="274" customWidth="1"/>
    <col min="7" max="7" width="5" style="274" customWidth="1"/>
    <col min="8" max="8" width="77.85546875" style="274" customWidth="1"/>
    <col min="9" max="10" width="20" style="274" customWidth="1"/>
    <col min="11" max="11" width="1.7109375" style="274" customWidth="1"/>
  </cols>
  <sheetData>
    <row r="1" spans="2:11" ht="37.5" customHeight="1"/>
    <row r="2" spans="2:11" ht="7.5" customHeight="1">
      <c r="B2" s="275"/>
      <c r="C2" s="276"/>
      <c r="D2" s="276"/>
      <c r="E2" s="276"/>
      <c r="F2" s="276"/>
      <c r="G2" s="276"/>
      <c r="H2" s="276"/>
      <c r="I2" s="276"/>
      <c r="J2" s="276"/>
      <c r="K2" s="277"/>
    </row>
    <row r="3" spans="2:11" s="15" customFormat="1" ht="45" customHeight="1">
      <c r="B3" s="278"/>
      <c r="C3" s="398" t="s">
        <v>881</v>
      </c>
      <c r="D3" s="398"/>
      <c r="E3" s="398"/>
      <c r="F3" s="398"/>
      <c r="G3" s="398"/>
      <c r="H3" s="398"/>
      <c r="I3" s="398"/>
      <c r="J3" s="398"/>
      <c r="K3" s="279"/>
    </row>
    <row r="4" spans="2:11" ht="25.5" customHeight="1">
      <c r="B4" s="280"/>
      <c r="C4" s="399" t="s">
        <v>882</v>
      </c>
      <c r="D4" s="399"/>
      <c r="E4" s="399"/>
      <c r="F4" s="399"/>
      <c r="G4" s="399"/>
      <c r="H4" s="399"/>
      <c r="I4" s="399"/>
      <c r="J4" s="399"/>
      <c r="K4" s="281"/>
    </row>
    <row r="5" spans="2:11" ht="5.25" customHeight="1">
      <c r="B5" s="280"/>
      <c r="C5" s="282"/>
      <c r="D5" s="282"/>
      <c r="E5" s="282"/>
      <c r="F5" s="282"/>
      <c r="G5" s="282"/>
      <c r="H5" s="282"/>
      <c r="I5" s="282"/>
      <c r="J5" s="282"/>
      <c r="K5" s="281"/>
    </row>
    <row r="6" spans="2:11" ht="15" customHeight="1">
      <c r="B6" s="280"/>
      <c r="C6" s="400" t="s">
        <v>883</v>
      </c>
      <c r="D6" s="400"/>
      <c r="E6" s="400"/>
      <c r="F6" s="400"/>
      <c r="G6" s="400"/>
      <c r="H6" s="400"/>
      <c r="I6" s="400"/>
      <c r="J6" s="400"/>
      <c r="K6" s="281"/>
    </row>
    <row r="7" spans="2:11" ht="15" customHeight="1">
      <c r="B7" s="284"/>
      <c r="C7" s="400" t="s">
        <v>884</v>
      </c>
      <c r="D7" s="400"/>
      <c r="E7" s="400"/>
      <c r="F7" s="400"/>
      <c r="G7" s="400"/>
      <c r="H7" s="400"/>
      <c r="I7" s="400"/>
      <c r="J7" s="400"/>
      <c r="K7" s="281"/>
    </row>
    <row r="8" spans="2:11" ht="12.75" customHeight="1">
      <c r="B8" s="284"/>
      <c r="C8" s="283"/>
      <c r="D8" s="283"/>
      <c r="E8" s="283"/>
      <c r="F8" s="283"/>
      <c r="G8" s="283"/>
      <c r="H8" s="283"/>
      <c r="I8" s="283"/>
      <c r="J8" s="283"/>
      <c r="K8" s="281"/>
    </row>
    <row r="9" spans="2:11" ht="15" customHeight="1">
      <c r="B9" s="284"/>
      <c r="C9" s="400" t="s">
        <v>885</v>
      </c>
      <c r="D9" s="400"/>
      <c r="E9" s="400"/>
      <c r="F9" s="400"/>
      <c r="G9" s="400"/>
      <c r="H9" s="400"/>
      <c r="I9" s="400"/>
      <c r="J9" s="400"/>
      <c r="K9" s="281"/>
    </row>
    <row r="10" spans="2:11" ht="15" customHeight="1">
      <c r="B10" s="284"/>
      <c r="C10" s="283"/>
      <c r="D10" s="400" t="s">
        <v>886</v>
      </c>
      <c r="E10" s="400"/>
      <c r="F10" s="400"/>
      <c r="G10" s="400"/>
      <c r="H10" s="400"/>
      <c r="I10" s="400"/>
      <c r="J10" s="400"/>
      <c r="K10" s="281"/>
    </row>
    <row r="11" spans="2:11" ht="15" customHeight="1">
      <c r="B11" s="284"/>
      <c r="C11" s="285"/>
      <c r="D11" s="400" t="s">
        <v>887</v>
      </c>
      <c r="E11" s="400"/>
      <c r="F11" s="400"/>
      <c r="G11" s="400"/>
      <c r="H11" s="400"/>
      <c r="I11" s="400"/>
      <c r="J11" s="400"/>
      <c r="K11" s="281"/>
    </row>
    <row r="12" spans="2:11" ht="12.75" customHeight="1">
      <c r="B12" s="284"/>
      <c r="C12" s="285"/>
      <c r="D12" s="285"/>
      <c r="E12" s="285"/>
      <c r="F12" s="285"/>
      <c r="G12" s="285"/>
      <c r="H12" s="285"/>
      <c r="I12" s="285"/>
      <c r="J12" s="285"/>
      <c r="K12" s="281"/>
    </row>
    <row r="13" spans="2:11" ht="15" customHeight="1">
      <c r="B13" s="284"/>
      <c r="C13" s="285"/>
      <c r="D13" s="400" t="s">
        <v>888</v>
      </c>
      <c r="E13" s="400"/>
      <c r="F13" s="400"/>
      <c r="G13" s="400"/>
      <c r="H13" s="400"/>
      <c r="I13" s="400"/>
      <c r="J13" s="400"/>
      <c r="K13" s="281"/>
    </row>
    <row r="14" spans="2:11" ht="15" customHeight="1">
      <c r="B14" s="284"/>
      <c r="C14" s="285"/>
      <c r="D14" s="400" t="s">
        <v>889</v>
      </c>
      <c r="E14" s="400"/>
      <c r="F14" s="400"/>
      <c r="G14" s="400"/>
      <c r="H14" s="400"/>
      <c r="I14" s="400"/>
      <c r="J14" s="400"/>
      <c r="K14" s="281"/>
    </row>
    <row r="15" spans="2:11" ht="15" customHeight="1">
      <c r="B15" s="284"/>
      <c r="C15" s="285"/>
      <c r="D15" s="400" t="s">
        <v>890</v>
      </c>
      <c r="E15" s="400"/>
      <c r="F15" s="400"/>
      <c r="G15" s="400"/>
      <c r="H15" s="400"/>
      <c r="I15" s="400"/>
      <c r="J15" s="400"/>
      <c r="K15" s="281"/>
    </row>
    <row r="16" spans="2:11" ht="15" customHeight="1">
      <c r="B16" s="284"/>
      <c r="C16" s="285"/>
      <c r="D16" s="285"/>
      <c r="E16" s="286" t="s">
        <v>79</v>
      </c>
      <c r="F16" s="400" t="s">
        <v>891</v>
      </c>
      <c r="G16" s="400"/>
      <c r="H16" s="400"/>
      <c r="I16" s="400"/>
      <c r="J16" s="400"/>
      <c r="K16" s="281"/>
    </row>
    <row r="17" spans="2:11" ht="15" customHeight="1">
      <c r="B17" s="284"/>
      <c r="C17" s="285"/>
      <c r="D17" s="285"/>
      <c r="E17" s="286" t="s">
        <v>892</v>
      </c>
      <c r="F17" s="400" t="s">
        <v>893</v>
      </c>
      <c r="G17" s="400"/>
      <c r="H17" s="400"/>
      <c r="I17" s="400"/>
      <c r="J17" s="400"/>
      <c r="K17" s="281"/>
    </row>
    <row r="18" spans="2:11" ht="15" customHeight="1">
      <c r="B18" s="284"/>
      <c r="C18" s="285"/>
      <c r="D18" s="285"/>
      <c r="E18" s="286" t="s">
        <v>894</v>
      </c>
      <c r="F18" s="400" t="s">
        <v>895</v>
      </c>
      <c r="G18" s="400"/>
      <c r="H18" s="400"/>
      <c r="I18" s="400"/>
      <c r="J18" s="400"/>
      <c r="K18" s="281"/>
    </row>
    <row r="19" spans="2:11" ht="15" customHeight="1">
      <c r="B19" s="284"/>
      <c r="C19" s="285"/>
      <c r="D19" s="285"/>
      <c r="E19" s="286" t="s">
        <v>896</v>
      </c>
      <c r="F19" s="400" t="s">
        <v>897</v>
      </c>
      <c r="G19" s="400"/>
      <c r="H19" s="400"/>
      <c r="I19" s="400"/>
      <c r="J19" s="400"/>
      <c r="K19" s="281"/>
    </row>
    <row r="20" spans="2:11" ht="15" customHeight="1">
      <c r="B20" s="284"/>
      <c r="C20" s="285"/>
      <c r="D20" s="285"/>
      <c r="E20" s="286" t="s">
        <v>898</v>
      </c>
      <c r="F20" s="400" t="s">
        <v>899</v>
      </c>
      <c r="G20" s="400"/>
      <c r="H20" s="400"/>
      <c r="I20" s="400"/>
      <c r="J20" s="400"/>
      <c r="K20" s="281"/>
    </row>
    <row r="21" spans="2:11" ht="15" customHeight="1">
      <c r="B21" s="284"/>
      <c r="C21" s="285"/>
      <c r="D21" s="285"/>
      <c r="E21" s="286" t="s">
        <v>900</v>
      </c>
      <c r="F21" s="400" t="s">
        <v>901</v>
      </c>
      <c r="G21" s="400"/>
      <c r="H21" s="400"/>
      <c r="I21" s="400"/>
      <c r="J21" s="400"/>
      <c r="K21" s="281"/>
    </row>
    <row r="22" spans="2:11" ht="12.75" customHeight="1">
      <c r="B22" s="284"/>
      <c r="C22" s="285"/>
      <c r="D22" s="285"/>
      <c r="E22" s="285"/>
      <c r="F22" s="285"/>
      <c r="G22" s="285"/>
      <c r="H22" s="285"/>
      <c r="I22" s="285"/>
      <c r="J22" s="285"/>
      <c r="K22" s="281"/>
    </row>
    <row r="23" spans="2:11" ht="15" customHeight="1">
      <c r="B23" s="284"/>
      <c r="C23" s="400" t="s">
        <v>902</v>
      </c>
      <c r="D23" s="400"/>
      <c r="E23" s="400"/>
      <c r="F23" s="400"/>
      <c r="G23" s="400"/>
      <c r="H23" s="400"/>
      <c r="I23" s="400"/>
      <c r="J23" s="400"/>
      <c r="K23" s="281"/>
    </row>
    <row r="24" spans="2:11" ht="15" customHeight="1">
      <c r="B24" s="284"/>
      <c r="C24" s="400" t="s">
        <v>903</v>
      </c>
      <c r="D24" s="400"/>
      <c r="E24" s="400"/>
      <c r="F24" s="400"/>
      <c r="G24" s="400"/>
      <c r="H24" s="400"/>
      <c r="I24" s="400"/>
      <c r="J24" s="400"/>
      <c r="K24" s="281"/>
    </row>
    <row r="25" spans="2:11" ht="15" customHeight="1">
      <c r="B25" s="284"/>
      <c r="C25" s="283"/>
      <c r="D25" s="400" t="s">
        <v>904</v>
      </c>
      <c r="E25" s="400"/>
      <c r="F25" s="400"/>
      <c r="G25" s="400"/>
      <c r="H25" s="400"/>
      <c r="I25" s="400"/>
      <c r="J25" s="400"/>
      <c r="K25" s="281"/>
    </row>
    <row r="26" spans="2:11" ht="15" customHeight="1">
      <c r="B26" s="284"/>
      <c r="C26" s="285"/>
      <c r="D26" s="400" t="s">
        <v>905</v>
      </c>
      <c r="E26" s="400"/>
      <c r="F26" s="400"/>
      <c r="G26" s="400"/>
      <c r="H26" s="400"/>
      <c r="I26" s="400"/>
      <c r="J26" s="400"/>
      <c r="K26" s="281"/>
    </row>
    <row r="27" spans="2:11" ht="12.75" customHeight="1">
      <c r="B27" s="284"/>
      <c r="C27" s="285"/>
      <c r="D27" s="285"/>
      <c r="E27" s="285"/>
      <c r="F27" s="285"/>
      <c r="G27" s="285"/>
      <c r="H27" s="285"/>
      <c r="I27" s="285"/>
      <c r="J27" s="285"/>
      <c r="K27" s="281"/>
    </row>
    <row r="28" spans="2:11" ht="15" customHeight="1">
      <c r="B28" s="284"/>
      <c r="C28" s="285"/>
      <c r="D28" s="400" t="s">
        <v>906</v>
      </c>
      <c r="E28" s="400"/>
      <c r="F28" s="400"/>
      <c r="G28" s="400"/>
      <c r="H28" s="400"/>
      <c r="I28" s="400"/>
      <c r="J28" s="400"/>
      <c r="K28" s="281"/>
    </row>
    <row r="29" spans="2:11" ht="15" customHeight="1">
      <c r="B29" s="284"/>
      <c r="C29" s="285"/>
      <c r="D29" s="400" t="s">
        <v>907</v>
      </c>
      <c r="E29" s="400"/>
      <c r="F29" s="400"/>
      <c r="G29" s="400"/>
      <c r="H29" s="400"/>
      <c r="I29" s="400"/>
      <c r="J29" s="400"/>
      <c r="K29" s="281"/>
    </row>
    <row r="30" spans="2:11" ht="12.75" customHeight="1">
      <c r="B30" s="284"/>
      <c r="C30" s="285"/>
      <c r="D30" s="285"/>
      <c r="E30" s="285"/>
      <c r="F30" s="285"/>
      <c r="G30" s="285"/>
      <c r="H30" s="285"/>
      <c r="I30" s="285"/>
      <c r="J30" s="285"/>
      <c r="K30" s="281"/>
    </row>
    <row r="31" spans="2:11" ht="15" customHeight="1">
      <c r="B31" s="284"/>
      <c r="C31" s="285"/>
      <c r="D31" s="400" t="s">
        <v>908</v>
      </c>
      <c r="E31" s="400"/>
      <c r="F31" s="400"/>
      <c r="G31" s="400"/>
      <c r="H31" s="400"/>
      <c r="I31" s="400"/>
      <c r="J31" s="400"/>
      <c r="K31" s="281"/>
    </row>
    <row r="32" spans="2:11" ht="15" customHeight="1">
      <c r="B32" s="284"/>
      <c r="C32" s="285"/>
      <c r="D32" s="400" t="s">
        <v>909</v>
      </c>
      <c r="E32" s="400"/>
      <c r="F32" s="400"/>
      <c r="G32" s="400"/>
      <c r="H32" s="400"/>
      <c r="I32" s="400"/>
      <c r="J32" s="400"/>
      <c r="K32" s="281"/>
    </row>
    <row r="33" spans="2:11" ht="15" customHeight="1">
      <c r="B33" s="284"/>
      <c r="C33" s="285"/>
      <c r="D33" s="400" t="s">
        <v>910</v>
      </c>
      <c r="E33" s="400"/>
      <c r="F33" s="400"/>
      <c r="G33" s="400"/>
      <c r="H33" s="400"/>
      <c r="I33" s="400"/>
      <c r="J33" s="400"/>
      <c r="K33" s="281"/>
    </row>
    <row r="34" spans="2:11" ht="15" customHeight="1">
      <c r="B34" s="284"/>
      <c r="C34" s="285"/>
      <c r="D34" s="283"/>
      <c r="E34" s="287" t="s">
        <v>120</v>
      </c>
      <c r="F34" s="283"/>
      <c r="G34" s="400" t="s">
        <v>911</v>
      </c>
      <c r="H34" s="400"/>
      <c r="I34" s="400"/>
      <c r="J34" s="400"/>
      <c r="K34" s="281"/>
    </row>
    <row r="35" spans="2:11" ht="30.75" customHeight="1">
      <c r="B35" s="284"/>
      <c r="C35" s="285"/>
      <c r="D35" s="283"/>
      <c r="E35" s="287" t="s">
        <v>912</v>
      </c>
      <c r="F35" s="283"/>
      <c r="G35" s="400" t="s">
        <v>913</v>
      </c>
      <c r="H35" s="400"/>
      <c r="I35" s="400"/>
      <c r="J35" s="400"/>
      <c r="K35" s="281"/>
    </row>
    <row r="36" spans="2:11" ht="15" customHeight="1">
      <c r="B36" s="284"/>
      <c r="C36" s="285"/>
      <c r="D36" s="283"/>
      <c r="E36" s="287" t="s">
        <v>53</v>
      </c>
      <c r="F36" s="283"/>
      <c r="G36" s="400" t="s">
        <v>914</v>
      </c>
      <c r="H36" s="400"/>
      <c r="I36" s="400"/>
      <c r="J36" s="400"/>
      <c r="K36" s="281"/>
    </row>
    <row r="37" spans="2:11" ht="15" customHeight="1">
      <c r="B37" s="284"/>
      <c r="C37" s="285"/>
      <c r="D37" s="283"/>
      <c r="E37" s="287" t="s">
        <v>121</v>
      </c>
      <c r="F37" s="283"/>
      <c r="G37" s="400" t="s">
        <v>915</v>
      </c>
      <c r="H37" s="400"/>
      <c r="I37" s="400"/>
      <c r="J37" s="400"/>
      <c r="K37" s="281"/>
    </row>
    <row r="38" spans="2:11" ht="15" customHeight="1">
      <c r="B38" s="284"/>
      <c r="C38" s="285"/>
      <c r="D38" s="283"/>
      <c r="E38" s="287" t="s">
        <v>122</v>
      </c>
      <c r="F38" s="283"/>
      <c r="G38" s="400" t="s">
        <v>916</v>
      </c>
      <c r="H38" s="400"/>
      <c r="I38" s="400"/>
      <c r="J38" s="400"/>
      <c r="K38" s="281"/>
    </row>
    <row r="39" spans="2:11" ht="15" customHeight="1">
      <c r="B39" s="284"/>
      <c r="C39" s="285"/>
      <c r="D39" s="283"/>
      <c r="E39" s="287" t="s">
        <v>123</v>
      </c>
      <c r="F39" s="283"/>
      <c r="G39" s="400" t="s">
        <v>917</v>
      </c>
      <c r="H39" s="400"/>
      <c r="I39" s="400"/>
      <c r="J39" s="400"/>
      <c r="K39" s="281"/>
    </row>
    <row r="40" spans="2:11" ht="15" customHeight="1">
      <c r="B40" s="284"/>
      <c r="C40" s="285"/>
      <c r="D40" s="283"/>
      <c r="E40" s="287" t="s">
        <v>918</v>
      </c>
      <c r="F40" s="283"/>
      <c r="G40" s="400" t="s">
        <v>919</v>
      </c>
      <c r="H40" s="400"/>
      <c r="I40" s="400"/>
      <c r="J40" s="400"/>
      <c r="K40" s="281"/>
    </row>
    <row r="41" spans="2:11" ht="15" customHeight="1">
      <c r="B41" s="284"/>
      <c r="C41" s="285"/>
      <c r="D41" s="283"/>
      <c r="E41" s="287"/>
      <c r="F41" s="283"/>
      <c r="G41" s="400" t="s">
        <v>920</v>
      </c>
      <c r="H41" s="400"/>
      <c r="I41" s="400"/>
      <c r="J41" s="400"/>
      <c r="K41" s="281"/>
    </row>
    <row r="42" spans="2:11" ht="15" customHeight="1">
      <c r="B42" s="284"/>
      <c r="C42" s="285"/>
      <c r="D42" s="283"/>
      <c r="E42" s="287" t="s">
        <v>921</v>
      </c>
      <c r="F42" s="283"/>
      <c r="G42" s="400" t="s">
        <v>922</v>
      </c>
      <c r="H42" s="400"/>
      <c r="I42" s="400"/>
      <c r="J42" s="400"/>
      <c r="K42" s="281"/>
    </row>
    <row r="43" spans="2:11" ht="15" customHeight="1">
      <c r="B43" s="284"/>
      <c r="C43" s="285"/>
      <c r="D43" s="283"/>
      <c r="E43" s="287" t="s">
        <v>125</v>
      </c>
      <c r="F43" s="283"/>
      <c r="G43" s="400" t="s">
        <v>923</v>
      </c>
      <c r="H43" s="400"/>
      <c r="I43" s="400"/>
      <c r="J43" s="400"/>
      <c r="K43" s="281"/>
    </row>
    <row r="44" spans="2:11" ht="12.75" customHeight="1">
      <c r="B44" s="284"/>
      <c r="C44" s="285"/>
      <c r="D44" s="283"/>
      <c r="E44" s="283"/>
      <c r="F44" s="283"/>
      <c r="G44" s="283"/>
      <c r="H44" s="283"/>
      <c r="I44" s="283"/>
      <c r="J44" s="283"/>
      <c r="K44" s="281"/>
    </row>
    <row r="45" spans="2:11" ht="15" customHeight="1">
      <c r="B45" s="284"/>
      <c r="C45" s="285"/>
      <c r="D45" s="400" t="s">
        <v>924</v>
      </c>
      <c r="E45" s="400"/>
      <c r="F45" s="400"/>
      <c r="G45" s="400"/>
      <c r="H45" s="400"/>
      <c r="I45" s="400"/>
      <c r="J45" s="400"/>
      <c r="K45" s="281"/>
    </row>
    <row r="46" spans="2:11" ht="15" customHeight="1">
      <c r="B46" s="284"/>
      <c r="C46" s="285"/>
      <c r="D46" s="285"/>
      <c r="E46" s="400" t="s">
        <v>925</v>
      </c>
      <c r="F46" s="400"/>
      <c r="G46" s="400"/>
      <c r="H46" s="400"/>
      <c r="I46" s="400"/>
      <c r="J46" s="400"/>
      <c r="K46" s="281"/>
    </row>
    <row r="47" spans="2:11" ht="15" customHeight="1">
      <c r="B47" s="284"/>
      <c r="C47" s="285"/>
      <c r="D47" s="285"/>
      <c r="E47" s="400" t="s">
        <v>926</v>
      </c>
      <c r="F47" s="400"/>
      <c r="G47" s="400"/>
      <c r="H47" s="400"/>
      <c r="I47" s="400"/>
      <c r="J47" s="400"/>
      <c r="K47" s="281"/>
    </row>
    <row r="48" spans="2:11" ht="15" customHeight="1">
      <c r="B48" s="284"/>
      <c r="C48" s="285"/>
      <c r="D48" s="285"/>
      <c r="E48" s="400" t="s">
        <v>927</v>
      </c>
      <c r="F48" s="400"/>
      <c r="G48" s="400"/>
      <c r="H48" s="400"/>
      <c r="I48" s="400"/>
      <c r="J48" s="400"/>
      <c r="K48" s="281"/>
    </row>
    <row r="49" spans="2:11" ht="15" customHeight="1">
      <c r="B49" s="284"/>
      <c r="C49" s="285"/>
      <c r="D49" s="400" t="s">
        <v>928</v>
      </c>
      <c r="E49" s="400"/>
      <c r="F49" s="400"/>
      <c r="G49" s="400"/>
      <c r="H49" s="400"/>
      <c r="I49" s="400"/>
      <c r="J49" s="400"/>
      <c r="K49" s="281"/>
    </row>
    <row r="50" spans="2:11" ht="25.5" customHeight="1">
      <c r="B50" s="280"/>
      <c r="C50" s="399" t="s">
        <v>929</v>
      </c>
      <c r="D50" s="399"/>
      <c r="E50" s="399"/>
      <c r="F50" s="399"/>
      <c r="G50" s="399"/>
      <c r="H50" s="399"/>
      <c r="I50" s="399"/>
      <c r="J50" s="399"/>
      <c r="K50" s="281"/>
    </row>
    <row r="51" spans="2:11" ht="5.25" customHeight="1">
      <c r="B51" s="280"/>
      <c r="C51" s="282"/>
      <c r="D51" s="282"/>
      <c r="E51" s="282"/>
      <c r="F51" s="282"/>
      <c r="G51" s="282"/>
      <c r="H51" s="282"/>
      <c r="I51" s="282"/>
      <c r="J51" s="282"/>
      <c r="K51" s="281"/>
    </row>
    <row r="52" spans="2:11" ht="15" customHeight="1">
      <c r="B52" s="280"/>
      <c r="C52" s="400" t="s">
        <v>930</v>
      </c>
      <c r="D52" s="400"/>
      <c r="E52" s="400"/>
      <c r="F52" s="400"/>
      <c r="G52" s="400"/>
      <c r="H52" s="400"/>
      <c r="I52" s="400"/>
      <c r="J52" s="400"/>
      <c r="K52" s="281"/>
    </row>
    <row r="53" spans="2:11" ht="15" customHeight="1">
      <c r="B53" s="280"/>
      <c r="C53" s="400" t="s">
        <v>931</v>
      </c>
      <c r="D53" s="400"/>
      <c r="E53" s="400"/>
      <c r="F53" s="400"/>
      <c r="G53" s="400"/>
      <c r="H53" s="400"/>
      <c r="I53" s="400"/>
      <c r="J53" s="400"/>
      <c r="K53" s="281"/>
    </row>
    <row r="54" spans="2:11" ht="12.75" customHeight="1">
      <c r="B54" s="280"/>
      <c r="C54" s="283"/>
      <c r="D54" s="283"/>
      <c r="E54" s="283"/>
      <c r="F54" s="283"/>
      <c r="G54" s="283"/>
      <c r="H54" s="283"/>
      <c r="I54" s="283"/>
      <c r="J54" s="283"/>
      <c r="K54" s="281"/>
    </row>
    <row r="55" spans="2:11" ht="15" customHeight="1">
      <c r="B55" s="280"/>
      <c r="C55" s="400" t="s">
        <v>932</v>
      </c>
      <c r="D55" s="400"/>
      <c r="E55" s="400"/>
      <c r="F55" s="400"/>
      <c r="G55" s="400"/>
      <c r="H55" s="400"/>
      <c r="I55" s="400"/>
      <c r="J55" s="400"/>
      <c r="K55" s="281"/>
    </row>
    <row r="56" spans="2:11" ht="15" customHeight="1">
      <c r="B56" s="280"/>
      <c r="C56" s="285"/>
      <c r="D56" s="400" t="s">
        <v>933</v>
      </c>
      <c r="E56" s="400"/>
      <c r="F56" s="400"/>
      <c r="G56" s="400"/>
      <c r="H56" s="400"/>
      <c r="I56" s="400"/>
      <c r="J56" s="400"/>
      <c r="K56" s="281"/>
    </row>
    <row r="57" spans="2:11" ht="15" customHeight="1">
      <c r="B57" s="280"/>
      <c r="C57" s="285"/>
      <c r="D57" s="400" t="s">
        <v>934</v>
      </c>
      <c r="E57" s="400"/>
      <c r="F57" s="400"/>
      <c r="G57" s="400"/>
      <c r="H57" s="400"/>
      <c r="I57" s="400"/>
      <c r="J57" s="400"/>
      <c r="K57" s="281"/>
    </row>
    <row r="58" spans="2:11" ht="15" customHeight="1">
      <c r="B58" s="280"/>
      <c r="C58" s="285"/>
      <c r="D58" s="400" t="s">
        <v>935</v>
      </c>
      <c r="E58" s="400"/>
      <c r="F58" s="400"/>
      <c r="G58" s="400"/>
      <c r="H58" s="400"/>
      <c r="I58" s="400"/>
      <c r="J58" s="400"/>
      <c r="K58" s="281"/>
    </row>
    <row r="59" spans="2:11" ht="15" customHeight="1">
      <c r="B59" s="280"/>
      <c r="C59" s="285"/>
      <c r="D59" s="400" t="s">
        <v>936</v>
      </c>
      <c r="E59" s="400"/>
      <c r="F59" s="400"/>
      <c r="G59" s="400"/>
      <c r="H59" s="400"/>
      <c r="I59" s="400"/>
      <c r="J59" s="400"/>
      <c r="K59" s="281"/>
    </row>
    <row r="60" spans="2:11" ht="15" customHeight="1">
      <c r="B60" s="280"/>
      <c r="C60" s="285"/>
      <c r="D60" s="402" t="s">
        <v>937</v>
      </c>
      <c r="E60" s="402"/>
      <c r="F60" s="402"/>
      <c r="G60" s="402"/>
      <c r="H60" s="402"/>
      <c r="I60" s="402"/>
      <c r="J60" s="402"/>
      <c r="K60" s="281"/>
    </row>
    <row r="61" spans="2:11" ht="15" customHeight="1">
      <c r="B61" s="280"/>
      <c r="C61" s="285"/>
      <c r="D61" s="400" t="s">
        <v>938</v>
      </c>
      <c r="E61" s="400"/>
      <c r="F61" s="400"/>
      <c r="G61" s="400"/>
      <c r="H61" s="400"/>
      <c r="I61" s="400"/>
      <c r="J61" s="400"/>
      <c r="K61" s="281"/>
    </row>
    <row r="62" spans="2:11" ht="12.75" customHeight="1">
      <c r="B62" s="280"/>
      <c r="C62" s="285"/>
      <c r="D62" s="285"/>
      <c r="E62" s="288"/>
      <c r="F62" s="285"/>
      <c r="G62" s="285"/>
      <c r="H62" s="285"/>
      <c r="I62" s="285"/>
      <c r="J62" s="285"/>
      <c r="K62" s="281"/>
    </row>
    <row r="63" spans="2:11" ht="15" customHeight="1">
      <c r="B63" s="280"/>
      <c r="C63" s="285"/>
      <c r="D63" s="400" t="s">
        <v>939</v>
      </c>
      <c r="E63" s="400"/>
      <c r="F63" s="400"/>
      <c r="G63" s="400"/>
      <c r="H63" s="400"/>
      <c r="I63" s="400"/>
      <c r="J63" s="400"/>
      <c r="K63" s="281"/>
    </row>
    <row r="64" spans="2:11" ht="15" customHeight="1">
      <c r="B64" s="280"/>
      <c r="C64" s="285"/>
      <c r="D64" s="402" t="s">
        <v>940</v>
      </c>
      <c r="E64" s="402"/>
      <c r="F64" s="402"/>
      <c r="G64" s="402"/>
      <c r="H64" s="402"/>
      <c r="I64" s="402"/>
      <c r="J64" s="402"/>
      <c r="K64" s="281"/>
    </row>
    <row r="65" spans="2:11" ht="15" customHeight="1">
      <c r="B65" s="280"/>
      <c r="C65" s="285"/>
      <c r="D65" s="400" t="s">
        <v>941</v>
      </c>
      <c r="E65" s="400"/>
      <c r="F65" s="400"/>
      <c r="G65" s="400"/>
      <c r="H65" s="400"/>
      <c r="I65" s="400"/>
      <c r="J65" s="400"/>
      <c r="K65" s="281"/>
    </row>
    <row r="66" spans="2:11" ht="15" customHeight="1">
      <c r="B66" s="280"/>
      <c r="C66" s="285"/>
      <c r="D66" s="400" t="s">
        <v>942</v>
      </c>
      <c r="E66" s="400"/>
      <c r="F66" s="400"/>
      <c r="G66" s="400"/>
      <c r="H66" s="400"/>
      <c r="I66" s="400"/>
      <c r="J66" s="400"/>
      <c r="K66" s="281"/>
    </row>
    <row r="67" spans="2:11" ht="15" customHeight="1">
      <c r="B67" s="280"/>
      <c r="C67" s="285"/>
      <c r="D67" s="400" t="s">
        <v>943</v>
      </c>
      <c r="E67" s="400"/>
      <c r="F67" s="400"/>
      <c r="G67" s="400"/>
      <c r="H67" s="400"/>
      <c r="I67" s="400"/>
      <c r="J67" s="400"/>
      <c r="K67" s="281"/>
    </row>
    <row r="68" spans="2:11" ht="15" customHeight="1">
      <c r="B68" s="280"/>
      <c r="C68" s="285"/>
      <c r="D68" s="400" t="s">
        <v>944</v>
      </c>
      <c r="E68" s="400"/>
      <c r="F68" s="400"/>
      <c r="G68" s="400"/>
      <c r="H68" s="400"/>
      <c r="I68" s="400"/>
      <c r="J68" s="400"/>
      <c r="K68" s="281"/>
    </row>
    <row r="69" spans="2:11" ht="12.75" customHeight="1">
      <c r="B69" s="289"/>
      <c r="C69" s="290"/>
      <c r="D69" s="290"/>
      <c r="E69" s="290"/>
      <c r="F69" s="290"/>
      <c r="G69" s="290"/>
      <c r="H69" s="290"/>
      <c r="I69" s="290"/>
      <c r="J69" s="290"/>
      <c r="K69" s="291"/>
    </row>
    <row r="70" spans="2:11" ht="18.75" customHeight="1">
      <c r="B70" s="292"/>
      <c r="C70" s="292"/>
      <c r="D70" s="292"/>
      <c r="E70" s="292"/>
      <c r="F70" s="292"/>
      <c r="G70" s="292"/>
      <c r="H70" s="292"/>
      <c r="I70" s="292"/>
      <c r="J70" s="292"/>
      <c r="K70" s="293"/>
    </row>
    <row r="71" spans="2:11" ht="18.75" customHeight="1">
      <c r="B71" s="293"/>
      <c r="C71" s="293"/>
      <c r="D71" s="293"/>
      <c r="E71" s="293"/>
      <c r="F71" s="293"/>
      <c r="G71" s="293"/>
      <c r="H71" s="293"/>
      <c r="I71" s="293"/>
      <c r="J71" s="293"/>
      <c r="K71" s="293"/>
    </row>
    <row r="72" spans="2:11" ht="7.5" customHeight="1">
      <c r="B72" s="294"/>
      <c r="C72" s="295"/>
      <c r="D72" s="295"/>
      <c r="E72" s="295"/>
      <c r="F72" s="295"/>
      <c r="G72" s="295"/>
      <c r="H72" s="295"/>
      <c r="I72" s="295"/>
      <c r="J72" s="295"/>
      <c r="K72" s="296"/>
    </row>
    <row r="73" spans="2:11" ht="45" customHeight="1">
      <c r="B73" s="297"/>
      <c r="C73" s="403" t="s">
        <v>91</v>
      </c>
      <c r="D73" s="403"/>
      <c r="E73" s="403"/>
      <c r="F73" s="403"/>
      <c r="G73" s="403"/>
      <c r="H73" s="403"/>
      <c r="I73" s="403"/>
      <c r="J73" s="403"/>
      <c r="K73" s="298"/>
    </row>
    <row r="74" spans="2:11" ht="17.25" customHeight="1">
      <c r="B74" s="297"/>
      <c r="C74" s="299" t="s">
        <v>945</v>
      </c>
      <c r="D74" s="299"/>
      <c r="E74" s="299"/>
      <c r="F74" s="299" t="s">
        <v>946</v>
      </c>
      <c r="G74" s="300"/>
      <c r="H74" s="299" t="s">
        <v>121</v>
      </c>
      <c r="I74" s="299" t="s">
        <v>57</v>
      </c>
      <c r="J74" s="299" t="s">
        <v>947</v>
      </c>
      <c r="K74" s="298"/>
    </row>
    <row r="75" spans="2:11" ht="17.25" customHeight="1">
      <c r="B75" s="297"/>
      <c r="C75" s="301" t="s">
        <v>948</v>
      </c>
      <c r="D75" s="301"/>
      <c r="E75" s="301"/>
      <c r="F75" s="302" t="s">
        <v>949</v>
      </c>
      <c r="G75" s="303"/>
      <c r="H75" s="301"/>
      <c r="I75" s="301"/>
      <c r="J75" s="301" t="s">
        <v>950</v>
      </c>
      <c r="K75" s="298"/>
    </row>
    <row r="76" spans="2:11" ht="5.25" customHeight="1">
      <c r="B76" s="297"/>
      <c r="C76" s="304"/>
      <c r="D76" s="304"/>
      <c r="E76" s="304"/>
      <c r="F76" s="304"/>
      <c r="G76" s="305"/>
      <c r="H76" s="304"/>
      <c r="I76" s="304"/>
      <c r="J76" s="304"/>
      <c r="K76" s="298"/>
    </row>
    <row r="77" spans="2:11" ht="15" customHeight="1">
      <c r="B77" s="297"/>
      <c r="C77" s="287" t="s">
        <v>53</v>
      </c>
      <c r="D77" s="304"/>
      <c r="E77" s="304"/>
      <c r="F77" s="306" t="s">
        <v>951</v>
      </c>
      <c r="G77" s="305"/>
      <c r="H77" s="287" t="s">
        <v>952</v>
      </c>
      <c r="I77" s="287" t="s">
        <v>953</v>
      </c>
      <c r="J77" s="287">
        <v>20</v>
      </c>
      <c r="K77" s="298"/>
    </row>
    <row r="78" spans="2:11" ht="15" customHeight="1">
      <c r="B78" s="297"/>
      <c r="C78" s="287" t="s">
        <v>954</v>
      </c>
      <c r="D78" s="287"/>
      <c r="E78" s="287"/>
      <c r="F78" s="306" t="s">
        <v>951</v>
      </c>
      <c r="G78" s="305"/>
      <c r="H78" s="287" t="s">
        <v>955</v>
      </c>
      <c r="I78" s="287" t="s">
        <v>953</v>
      </c>
      <c r="J78" s="287">
        <v>120</v>
      </c>
      <c r="K78" s="298"/>
    </row>
    <row r="79" spans="2:11" ht="15" customHeight="1">
      <c r="B79" s="307"/>
      <c r="C79" s="287" t="s">
        <v>956</v>
      </c>
      <c r="D79" s="287"/>
      <c r="E79" s="287"/>
      <c r="F79" s="306" t="s">
        <v>957</v>
      </c>
      <c r="G79" s="305"/>
      <c r="H79" s="287" t="s">
        <v>958</v>
      </c>
      <c r="I79" s="287" t="s">
        <v>953</v>
      </c>
      <c r="J79" s="287">
        <v>50</v>
      </c>
      <c r="K79" s="298"/>
    </row>
    <row r="80" spans="2:11" ht="15" customHeight="1">
      <c r="B80" s="307"/>
      <c r="C80" s="287" t="s">
        <v>959</v>
      </c>
      <c r="D80" s="287"/>
      <c r="E80" s="287"/>
      <c r="F80" s="306" t="s">
        <v>951</v>
      </c>
      <c r="G80" s="305"/>
      <c r="H80" s="287" t="s">
        <v>960</v>
      </c>
      <c r="I80" s="287" t="s">
        <v>961</v>
      </c>
      <c r="J80" s="287"/>
      <c r="K80" s="298"/>
    </row>
    <row r="81" spans="2:11" ht="15" customHeight="1">
      <c r="B81" s="307"/>
      <c r="C81" s="308" t="s">
        <v>962</v>
      </c>
      <c r="D81" s="308"/>
      <c r="E81" s="308"/>
      <c r="F81" s="309" t="s">
        <v>957</v>
      </c>
      <c r="G81" s="308"/>
      <c r="H81" s="308" t="s">
        <v>963</v>
      </c>
      <c r="I81" s="308" t="s">
        <v>953</v>
      </c>
      <c r="J81" s="308">
        <v>15</v>
      </c>
      <c r="K81" s="298"/>
    </row>
    <row r="82" spans="2:11" ht="15" customHeight="1">
      <c r="B82" s="307"/>
      <c r="C82" s="308" t="s">
        <v>964</v>
      </c>
      <c r="D82" s="308"/>
      <c r="E82" s="308"/>
      <c r="F82" s="309" t="s">
        <v>957</v>
      </c>
      <c r="G82" s="308"/>
      <c r="H82" s="308" t="s">
        <v>965</v>
      </c>
      <c r="I82" s="308" t="s">
        <v>953</v>
      </c>
      <c r="J82" s="308">
        <v>15</v>
      </c>
      <c r="K82" s="298"/>
    </row>
    <row r="83" spans="2:11" ht="15" customHeight="1">
      <c r="B83" s="307"/>
      <c r="C83" s="308" t="s">
        <v>966</v>
      </c>
      <c r="D83" s="308"/>
      <c r="E83" s="308"/>
      <c r="F83" s="309" t="s">
        <v>957</v>
      </c>
      <c r="G83" s="308"/>
      <c r="H83" s="308" t="s">
        <v>967</v>
      </c>
      <c r="I83" s="308" t="s">
        <v>953</v>
      </c>
      <c r="J83" s="308">
        <v>20</v>
      </c>
      <c r="K83" s="298"/>
    </row>
    <row r="84" spans="2:11" ht="15" customHeight="1">
      <c r="B84" s="307"/>
      <c r="C84" s="308" t="s">
        <v>968</v>
      </c>
      <c r="D84" s="308"/>
      <c r="E84" s="308"/>
      <c r="F84" s="309" t="s">
        <v>957</v>
      </c>
      <c r="G84" s="308"/>
      <c r="H84" s="308" t="s">
        <v>969</v>
      </c>
      <c r="I84" s="308" t="s">
        <v>953</v>
      </c>
      <c r="J84" s="308">
        <v>20</v>
      </c>
      <c r="K84" s="298"/>
    </row>
    <row r="85" spans="2:11" ht="15" customHeight="1">
      <c r="B85" s="307"/>
      <c r="C85" s="287" t="s">
        <v>970</v>
      </c>
      <c r="D85" s="287"/>
      <c r="E85" s="287"/>
      <c r="F85" s="306" t="s">
        <v>957</v>
      </c>
      <c r="G85" s="305"/>
      <c r="H85" s="287" t="s">
        <v>971</v>
      </c>
      <c r="I85" s="287" t="s">
        <v>953</v>
      </c>
      <c r="J85" s="287">
        <v>50</v>
      </c>
      <c r="K85" s="298"/>
    </row>
    <row r="86" spans="2:11" ht="15" customHeight="1">
      <c r="B86" s="307"/>
      <c r="C86" s="287" t="s">
        <v>972</v>
      </c>
      <c r="D86" s="287"/>
      <c r="E86" s="287"/>
      <c r="F86" s="306" t="s">
        <v>957</v>
      </c>
      <c r="G86" s="305"/>
      <c r="H86" s="287" t="s">
        <v>973</v>
      </c>
      <c r="I86" s="287" t="s">
        <v>953</v>
      </c>
      <c r="J86" s="287">
        <v>20</v>
      </c>
      <c r="K86" s="298"/>
    </row>
    <row r="87" spans="2:11" ht="15" customHeight="1">
      <c r="B87" s="307"/>
      <c r="C87" s="287" t="s">
        <v>974</v>
      </c>
      <c r="D87" s="287"/>
      <c r="E87" s="287"/>
      <c r="F87" s="306" t="s">
        <v>957</v>
      </c>
      <c r="G87" s="305"/>
      <c r="H87" s="287" t="s">
        <v>975</v>
      </c>
      <c r="I87" s="287" t="s">
        <v>953</v>
      </c>
      <c r="J87" s="287">
        <v>20</v>
      </c>
      <c r="K87" s="298"/>
    </row>
    <row r="88" spans="2:11" ht="15" customHeight="1">
      <c r="B88" s="307"/>
      <c r="C88" s="287" t="s">
        <v>976</v>
      </c>
      <c r="D88" s="287"/>
      <c r="E88" s="287"/>
      <c r="F88" s="306" t="s">
        <v>957</v>
      </c>
      <c r="G88" s="305"/>
      <c r="H88" s="287" t="s">
        <v>977</v>
      </c>
      <c r="I88" s="287" t="s">
        <v>953</v>
      </c>
      <c r="J88" s="287">
        <v>50</v>
      </c>
      <c r="K88" s="298"/>
    </row>
    <row r="89" spans="2:11" ht="15" customHeight="1">
      <c r="B89" s="307"/>
      <c r="C89" s="287" t="s">
        <v>978</v>
      </c>
      <c r="D89" s="287"/>
      <c r="E89" s="287"/>
      <c r="F89" s="306" t="s">
        <v>957</v>
      </c>
      <c r="G89" s="305"/>
      <c r="H89" s="287" t="s">
        <v>978</v>
      </c>
      <c r="I89" s="287" t="s">
        <v>953</v>
      </c>
      <c r="J89" s="287">
        <v>50</v>
      </c>
      <c r="K89" s="298"/>
    </row>
    <row r="90" spans="2:11" ht="15" customHeight="1">
      <c r="B90" s="307"/>
      <c r="C90" s="287" t="s">
        <v>126</v>
      </c>
      <c r="D90" s="287"/>
      <c r="E90" s="287"/>
      <c r="F90" s="306" t="s">
        <v>957</v>
      </c>
      <c r="G90" s="305"/>
      <c r="H90" s="287" t="s">
        <v>979</v>
      </c>
      <c r="I90" s="287" t="s">
        <v>953</v>
      </c>
      <c r="J90" s="287">
        <v>255</v>
      </c>
      <c r="K90" s="298"/>
    </row>
    <row r="91" spans="2:11" ht="15" customHeight="1">
      <c r="B91" s="307"/>
      <c r="C91" s="287" t="s">
        <v>980</v>
      </c>
      <c r="D91" s="287"/>
      <c r="E91" s="287"/>
      <c r="F91" s="306" t="s">
        <v>951</v>
      </c>
      <c r="G91" s="305"/>
      <c r="H91" s="287" t="s">
        <v>981</v>
      </c>
      <c r="I91" s="287" t="s">
        <v>982</v>
      </c>
      <c r="J91" s="287"/>
      <c r="K91" s="298"/>
    </row>
    <row r="92" spans="2:11" ht="15" customHeight="1">
      <c r="B92" s="307"/>
      <c r="C92" s="287" t="s">
        <v>983</v>
      </c>
      <c r="D92" s="287"/>
      <c r="E92" s="287"/>
      <c r="F92" s="306" t="s">
        <v>951</v>
      </c>
      <c r="G92" s="305"/>
      <c r="H92" s="287" t="s">
        <v>984</v>
      </c>
      <c r="I92" s="287" t="s">
        <v>985</v>
      </c>
      <c r="J92" s="287"/>
      <c r="K92" s="298"/>
    </row>
    <row r="93" spans="2:11" ht="15" customHeight="1">
      <c r="B93" s="307"/>
      <c r="C93" s="287" t="s">
        <v>986</v>
      </c>
      <c r="D93" s="287"/>
      <c r="E93" s="287"/>
      <c r="F93" s="306" t="s">
        <v>951</v>
      </c>
      <c r="G93" s="305"/>
      <c r="H93" s="287" t="s">
        <v>986</v>
      </c>
      <c r="I93" s="287" t="s">
        <v>985</v>
      </c>
      <c r="J93" s="287"/>
      <c r="K93" s="298"/>
    </row>
    <row r="94" spans="2:11" ht="15" customHeight="1">
      <c r="B94" s="307"/>
      <c r="C94" s="287" t="s">
        <v>38</v>
      </c>
      <c r="D94" s="287"/>
      <c r="E94" s="287"/>
      <c r="F94" s="306" t="s">
        <v>951</v>
      </c>
      <c r="G94" s="305"/>
      <c r="H94" s="287" t="s">
        <v>987</v>
      </c>
      <c r="I94" s="287" t="s">
        <v>985</v>
      </c>
      <c r="J94" s="287"/>
      <c r="K94" s="298"/>
    </row>
    <row r="95" spans="2:11" ht="15" customHeight="1">
      <c r="B95" s="307"/>
      <c r="C95" s="287" t="s">
        <v>48</v>
      </c>
      <c r="D95" s="287"/>
      <c r="E95" s="287"/>
      <c r="F95" s="306" t="s">
        <v>951</v>
      </c>
      <c r="G95" s="305"/>
      <c r="H95" s="287" t="s">
        <v>988</v>
      </c>
      <c r="I95" s="287" t="s">
        <v>985</v>
      </c>
      <c r="J95" s="287"/>
      <c r="K95" s="298"/>
    </row>
    <row r="96" spans="2:11" ht="15" customHeight="1">
      <c r="B96" s="310"/>
      <c r="C96" s="311"/>
      <c r="D96" s="311"/>
      <c r="E96" s="311"/>
      <c r="F96" s="311"/>
      <c r="G96" s="311"/>
      <c r="H96" s="311"/>
      <c r="I96" s="311"/>
      <c r="J96" s="311"/>
      <c r="K96" s="312"/>
    </row>
    <row r="97" spans="2:11" ht="18.75" customHeight="1">
      <c r="B97" s="313"/>
      <c r="C97" s="314"/>
      <c r="D97" s="314"/>
      <c r="E97" s="314"/>
      <c r="F97" s="314"/>
      <c r="G97" s="314"/>
      <c r="H97" s="314"/>
      <c r="I97" s="314"/>
      <c r="J97" s="314"/>
      <c r="K97" s="313"/>
    </row>
    <row r="98" spans="2:11" ht="18.75" customHeight="1">
      <c r="B98" s="293"/>
      <c r="C98" s="293"/>
      <c r="D98" s="293"/>
      <c r="E98" s="293"/>
      <c r="F98" s="293"/>
      <c r="G98" s="293"/>
      <c r="H98" s="293"/>
      <c r="I98" s="293"/>
      <c r="J98" s="293"/>
      <c r="K98" s="293"/>
    </row>
    <row r="99" spans="2:11" ht="7.5" customHeight="1">
      <c r="B99" s="294"/>
      <c r="C99" s="295"/>
      <c r="D99" s="295"/>
      <c r="E99" s="295"/>
      <c r="F99" s="295"/>
      <c r="G99" s="295"/>
      <c r="H99" s="295"/>
      <c r="I99" s="295"/>
      <c r="J99" s="295"/>
      <c r="K99" s="296"/>
    </row>
    <row r="100" spans="2:11" ht="45" customHeight="1">
      <c r="B100" s="297"/>
      <c r="C100" s="403" t="s">
        <v>989</v>
      </c>
      <c r="D100" s="403"/>
      <c r="E100" s="403"/>
      <c r="F100" s="403"/>
      <c r="G100" s="403"/>
      <c r="H100" s="403"/>
      <c r="I100" s="403"/>
      <c r="J100" s="403"/>
      <c r="K100" s="298"/>
    </row>
    <row r="101" spans="2:11" ht="17.25" customHeight="1">
      <c r="B101" s="297"/>
      <c r="C101" s="299" t="s">
        <v>945</v>
      </c>
      <c r="D101" s="299"/>
      <c r="E101" s="299"/>
      <c r="F101" s="299" t="s">
        <v>946</v>
      </c>
      <c r="G101" s="300"/>
      <c r="H101" s="299" t="s">
        <v>121</v>
      </c>
      <c r="I101" s="299" t="s">
        <v>57</v>
      </c>
      <c r="J101" s="299" t="s">
        <v>947</v>
      </c>
      <c r="K101" s="298"/>
    </row>
    <row r="102" spans="2:11" ht="17.25" customHeight="1">
      <c r="B102" s="297"/>
      <c r="C102" s="301" t="s">
        <v>948</v>
      </c>
      <c r="D102" s="301"/>
      <c r="E102" s="301"/>
      <c r="F102" s="302" t="s">
        <v>949</v>
      </c>
      <c r="G102" s="303"/>
      <c r="H102" s="301"/>
      <c r="I102" s="301"/>
      <c r="J102" s="301" t="s">
        <v>950</v>
      </c>
      <c r="K102" s="298"/>
    </row>
    <row r="103" spans="2:11" ht="5.25" customHeight="1">
      <c r="B103" s="297"/>
      <c r="C103" s="299"/>
      <c r="D103" s="299"/>
      <c r="E103" s="299"/>
      <c r="F103" s="299"/>
      <c r="G103" s="315"/>
      <c r="H103" s="299"/>
      <c r="I103" s="299"/>
      <c r="J103" s="299"/>
      <c r="K103" s="298"/>
    </row>
    <row r="104" spans="2:11" ht="15" customHeight="1">
      <c r="B104" s="297"/>
      <c r="C104" s="287" t="s">
        <v>53</v>
      </c>
      <c r="D104" s="304"/>
      <c r="E104" s="304"/>
      <c r="F104" s="306" t="s">
        <v>951</v>
      </c>
      <c r="G104" s="315"/>
      <c r="H104" s="287" t="s">
        <v>990</v>
      </c>
      <c r="I104" s="287" t="s">
        <v>953</v>
      </c>
      <c r="J104" s="287">
        <v>20</v>
      </c>
      <c r="K104" s="298"/>
    </row>
    <row r="105" spans="2:11" ht="15" customHeight="1">
      <c r="B105" s="297"/>
      <c r="C105" s="287" t="s">
        <v>954</v>
      </c>
      <c r="D105" s="287"/>
      <c r="E105" s="287"/>
      <c r="F105" s="306" t="s">
        <v>951</v>
      </c>
      <c r="G105" s="287"/>
      <c r="H105" s="287" t="s">
        <v>990</v>
      </c>
      <c r="I105" s="287" t="s">
        <v>953</v>
      </c>
      <c r="J105" s="287">
        <v>120</v>
      </c>
      <c r="K105" s="298"/>
    </row>
    <row r="106" spans="2:11" ht="15" customHeight="1">
      <c r="B106" s="307"/>
      <c r="C106" s="287" t="s">
        <v>956</v>
      </c>
      <c r="D106" s="287"/>
      <c r="E106" s="287"/>
      <c r="F106" s="306" t="s">
        <v>957</v>
      </c>
      <c r="G106" s="287"/>
      <c r="H106" s="287" t="s">
        <v>990</v>
      </c>
      <c r="I106" s="287" t="s">
        <v>953</v>
      </c>
      <c r="J106" s="287">
        <v>50</v>
      </c>
      <c r="K106" s="298"/>
    </row>
    <row r="107" spans="2:11" ht="15" customHeight="1">
      <c r="B107" s="307"/>
      <c r="C107" s="287" t="s">
        <v>959</v>
      </c>
      <c r="D107" s="287"/>
      <c r="E107" s="287"/>
      <c r="F107" s="306" t="s">
        <v>951</v>
      </c>
      <c r="G107" s="287"/>
      <c r="H107" s="287" t="s">
        <v>990</v>
      </c>
      <c r="I107" s="287" t="s">
        <v>961</v>
      </c>
      <c r="J107" s="287"/>
      <c r="K107" s="298"/>
    </row>
    <row r="108" spans="2:11" ht="15" customHeight="1">
      <c r="B108" s="307"/>
      <c r="C108" s="287" t="s">
        <v>970</v>
      </c>
      <c r="D108" s="287"/>
      <c r="E108" s="287"/>
      <c r="F108" s="306" t="s">
        <v>957</v>
      </c>
      <c r="G108" s="287"/>
      <c r="H108" s="287" t="s">
        <v>990</v>
      </c>
      <c r="I108" s="287" t="s">
        <v>953</v>
      </c>
      <c r="J108" s="287">
        <v>50</v>
      </c>
      <c r="K108" s="298"/>
    </row>
    <row r="109" spans="2:11" ht="15" customHeight="1">
      <c r="B109" s="307"/>
      <c r="C109" s="287" t="s">
        <v>978</v>
      </c>
      <c r="D109" s="287"/>
      <c r="E109" s="287"/>
      <c r="F109" s="306" t="s">
        <v>957</v>
      </c>
      <c r="G109" s="287"/>
      <c r="H109" s="287" t="s">
        <v>990</v>
      </c>
      <c r="I109" s="287" t="s">
        <v>953</v>
      </c>
      <c r="J109" s="287">
        <v>50</v>
      </c>
      <c r="K109" s="298"/>
    </row>
    <row r="110" spans="2:11" ht="15" customHeight="1">
      <c r="B110" s="307"/>
      <c r="C110" s="287" t="s">
        <v>976</v>
      </c>
      <c r="D110" s="287"/>
      <c r="E110" s="287"/>
      <c r="F110" s="306" t="s">
        <v>957</v>
      </c>
      <c r="G110" s="287"/>
      <c r="H110" s="287" t="s">
        <v>990</v>
      </c>
      <c r="I110" s="287" t="s">
        <v>953</v>
      </c>
      <c r="J110" s="287">
        <v>50</v>
      </c>
      <c r="K110" s="298"/>
    </row>
    <row r="111" spans="2:11" ht="15" customHeight="1">
      <c r="B111" s="307"/>
      <c r="C111" s="287" t="s">
        <v>53</v>
      </c>
      <c r="D111" s="287"/>
      <c r="E111" s="287"/>
      <c r="F111" s="306" t="s">
        <v>951</v>
      </c>
      <c r="G111" s="287"/>
      <c r="H111" s="287" t="s">
        <v>991</v>
      </c>
      <c r="I111" s="287" t="s">
        <v>953</v>
      </c>
      <c r="J111" s="287">
        <v>20</v>
      </c>
      <c r="K111" s="298"/>
    </row>
    <row r="112" spans="2:11" ht="15" customHeight="1">
      <c r="B112" s="307"/>
      <c r="C112" s="287" t="s">
        <v>992</v>
      </c>
      <c r="D112" s="287"/>
      <c r="E112" s="287"/>
      <c r="F112" s="306" t="s">
        <v>951</v>
      </c>
      <c r="G112" s="287"/>
      <c r="H112" s="287" t="s">
        <v>993</v>
      </c>
      <c r="I112" s="287" t="s">
        <v>953</v>
      </c>
      <c r="J112" s="287">
        <v>120</v>
      </c>
      <c r="K112" s="298"/>
    </row>
    <row r="113" spans="2:11" ht="15" customHeight="1">
      <c r="B113" s="307"/>
      <c r="C113" s="287" t="s">
        <v>38</v>
      </c>
      <c r="D113" s="287"/>
      <c r="E113" s="287"/>
      <c r="F113" s="306" t="s">
        <v>951</v>
      </c>
      <c r="G113" s="287"/>
      <c r="H113" s="287" t="s">
        <v>994</v>
      </c>
      <c r="I113" s="287" t="s">
        <v>985</v>
      </c>
      <c r="J113" s="287"/>
      <c r="K113" s="298"/>
    </row>
    <row r="114" spans="2:11" ht="15" customHeight="1">
      <c r="B114" s="307"/>
      <c r="C114" s="287" t="s">
        <v>48</v>
      </c>
      <c r="D114" s="287"/>
      <c r="E114" s="287"/>
      <c r="F114" s="306" t="s">
        <v>951</v>
      </c>
      <c r="G114" s="287"/>
      <c r="H114" s="287" t="s">
        <v>995</v>
      </c>
      <c r="I114" s="287" t="s">
        <v>985</v>
      </c>
      <c r="J114" s="287"/>
      <c r="K114" s="298"/>
    </row>
    <row r="115" spans="2:11" ht="15" customHeight="1">
      <c r="B115" s="307"/>
      <c r="C115" s="287" t="s">
        <v>57</v>
      </c>
      <c r="D115" s="287"/>
      <c r="E115" s="287"/>
      <c r="F115" s="306" t="s">
        <v>951</v>
      </c>
      <c r="G115" s="287"/>
      <c r="H115" s="287" t="s">
        <v>996</v>
      </c>
      <c r="I115" s="287" t="s">
        <v>997</v>
      </c>
      <c r="J115" s="287"/>
      <c r="K115" s="298"/>
    </row>
    <row r="116" spans="2:11" ht="15" customHeight="1">
      <c r="B116" s="310"/>
      <c r="C116" s="316"/>
      <c r="D116" s="316"/>
      <c r="E116" s="316"/>
      <c r="F116" s="316"/>
      <c r="G116" s="316"/>
      <c r="H116" s="316"/>
      <c r="I116" s="316"/>
      <c r="J116" s="316"/>
      <c r="K116" s="312"/>
    </row>
    <row r="117" spans="2:11" ht="18.75" customHeight="1">
      <c r="B117" s="317"/>
      <c r="C117" s="283"/>
      <c r="D117" s="283"/>
      <c r="E117" s="283"/>
      <c r="F117" s="318"/>
      <c r="G117" s="283"/>
      <c r="H117" s="283"/>
      <c r="I117" s="283"/>
      <c r="J117" s="283"/>
      <c r="K117" s="317"/>
    </row>
    <row r="118" spans="2:11" ht="18.75" customHeight="1">
      <c r="B118" s="293"/>
      <c r="C118" s="293"/>
      <c r="D118" s="293"/>
      <c r="E118" s="293"/>
      <c r="F118" s="293"/>
      <c r="G118" s="293"/>
      <c r="H118" s="293"/>
      <c r="I118" s="293"/>
      <c r="J118" s="293"/>
      <c r="K118" s="293"/>
    </row>
    <row r="119" spans="2:11" ht="7.5" customHeight="1">
      <c r="B119" s="319"/>
      <c r="C119" s="320"/>
      <c r="D119" s="320"/>
      <c r="E119" s="320"/>
      <c r="F119" s="320"/>
      <c r="G119" s="320"/>
      <c r="H119" s="320"/>
      <c r="I119" s="320"/>
      <c r="J119" s="320"/>
      <c r="K119" s="321"/>
    </row>
    <row r="120" spans="2:11" ht="45" customHeight="1">
      <c r="B120" s="322"/>
      <c r="C120" s="398" t="s">
        <v>998</v>
      </c>
      <c r="D120" s="398"/>
      <c r="E120" s="398"/>
      <c r="F120" s="398"/>
      <c r="G120" s="398"/>
      <c r="H120" s="398"/>
      <c r="I120" s="398"/>
      <c r="J120" s="398"/>
      <c r="K120" s="323"/>
    </row>
    <row r="121" spans="2:11" ht="17.25" customHeight="1">
      <c r="B121" s="324"/>
      <c r="C121" s="299" t="s">
        <v>945</v>
      </c>
      <c r="D121" s="299"/>
      <c r="E121" s="299"/>
      <c r="F121" s="299" t="s">
        <v>946</v>
      </c>
      <c r="G121" s="300"/>
      <c r="H121" s="299" t="s">
        <v>121</v>
      </c>
      <c r="I121" s="299" t="s">
        <v>57</v>
      </c>
      <c r="J121" s="299" t="s">
        <v>947</v>
      </c>
      <c r="K121" s="325"/>
    </row>
    <row r="122" spans="2:11" ht="17.25" customHeight="1">
      <c r="B122" s="324"/>
      <c r="C122" s="301" t="s">
        <v>948</v>
      </c>
      <c r="D122" s="301"/>
      <c r="E122" s="301"/>
      <c r="F122" s="302" t="s">
        <v>949</v>
      </c>
      <c r="G122" s="303"/>
      <c r="H122" s="301"/>
      <c r="I122" s="301"/>
      <c r="J122" s="301" t="s">
        <v>950</v>
      </c>
      <c r="K122" s="325"/>
    </row>
    <row r="123" spans="2:11" ht="5.25" customHeight="1">
      <c r="B123" s="326"/>
      <c r="C123" s="304"/>
      <c r="D123" s="304"/>
      <c r="E123" s="304"/>
      <c r="F123" s="304"/>
      <c r="G123" s="287"/>
      <c r="H123" s="304"/>
      <c r="I123" s="304"/>
      <c r="J123" s="304"/>
      <c r="K123" s="327"/>
    </row>
    <row r="124" spans="2:11" ht="15" customHeight="1">
      <c r="B124" s="326"/>
      <c r="C124" s="287" t="s">
        <v>954</v>
      </c>
      <c r="D124" s="304"/>
      <c r="E124" s="304"/>
      <c r="F124" s="306" t="s">
        <v>951</v>
      </c>
      <c r="G124" s="287"/>
      <c r="H124" s="287" t="s">
        <v>990</v>
      </c>
      <c r="I124" s="287" t="s">
        <v>953</v>
      </c>
      <c r="J124" s="287">
        <v>120</v>
      </c>
      <c r="K124" s="328"/>
    </row>
    <row r="125" spans="2:11" ht="15" customHeight="1">
      <c r="B125" s="326"/>
      <c r="C125" s="287" t="s">
        <v>999</v>
      </c>
      <c r="D125" s="287"/>
      <c r="E125" s="287"/>
      <c r="F125" s="306" t="s">
        <v>951</v>
      </c>
      <c r="G125" s="287"/>
      <c r="H125" s="287" t="s">
        <v>1000</v>
      </c>
      <c r="I125" s="287" t="s">
        <v>953</v>
      </c>
      <c r="J125" s="287" t="s">
        <v>1001</v>
      </c>
      <c r="K125" s="328"/>
    </row>
    <row r="126" spans="2:11" ht="15" customHeight="1">
      <c r="B126" s="326"/>
      <c r="C126" s="287" t="s">
        <v>900</v>
      </c>
      <c r="D126" s="287"/>
      <c r="E126" s="287"/>
      <c r="F126" s="306" t="s">
        <v>951</v>
      </c>
      <c r="G126" s="287"/>
      <c r="H126" s="287" t="s">
        <v>1002</v>
      </c>
      <c r="I126" s="287" t="s">
        <v>953</v>
      </c>
      <c r="J126" s="287" t="s">
        <v>1001</v>
      </c>
      <c r="K126" s="328"/>
    </row>
    <row r="127" spans="2:11" ht="15" customHeight="1">
      <c r="B127" s="326"/>
      <c r="C127" s="287" t="s">
        <v>962</v>
      </c>
      <c r="D127" s="287"/>
      <c r="E127" s="287"/>
      <c r="F127" s="306" t="s">
        <v>957</v>
      </c>
      <c r="G127" s="287"/>
      <c r="H127" s="287" t="s">
        <v>963</v>
      </c>
      <c r="I127" s="287" t="s">
        <v>953</v>
      </c>
      <c r="J127" s="287">
        <v>15</v>
      </c>
      <c r="K127" s="328"/>
    </row>
    <row r="128" spans="2:11" ht="15" customHeight="1">
      <c r="B128" s="326"/>
      <c r="C128" s="308" t="s">
        <v>964</v>
      </c>
      <c r="D128" s="308"/>
      <c r="E128" s="308"/>
      <c r="F128" s="309" t="s">
        <v>957</v>
      </c>
      <c r="G128" s="308"/>
      <c r="H128" s="308" t="s">
        <v>965</v>
      </c>
      <c r="I128" s="308" t="s">
        <v>953</v>
      </c>
      <c r="J128" s="308">
        <v>15</v>
      </c>
      <c r="K128" s="328"/>
    </row>
    <row r="129" spans="2:11" ht="15" customHeight="1">
      <c r="B129" s="326"/>
      <c r="C129" s="308" t="s">
        <v>966</v>
      </c>
      <c r="D129" s="308"/>
      <c r="E129" s="308"/>
      <c r="F129" s="309" t="s">
        <v>957</v>
      </c>
      <c r="G129" s="308"/>
      <c r="H129" s="308" t="s">
        <v>967</v>
      </c>
      <c r="I129" s="308" t="s">
        <v>953</v>
      </c>
      <c r="J129" s="308">
        <v>20</v>
      </c>
      <c r="K129" s="328"/>
    </row>
    <row r="130" spans="2:11" ht="15" customHeight="1">
      <c r="B130" s="326"/>
      <c r="C130" s="308" t="s">
        <v>968</v>
      </c>
      <c r="D130" s="308"/>
      <c r="E130" s="308"/>
      <c r="F130" s="309" t="s">
        <v>957</v>
      </c>
      <c r="G130" s="308"/>
      <c r="H130" s="308" t="s">
        <v>969</v>
      </c>
      <c r="I130" s="308" t="s">
        <v>953</v>
      </c>
      <c r="J130" s="308">
        <v>20</v>
      </c>
      <c r="K130" s="328"/>
    </row>
    <row r="131" spans="2:11" ht="15" customHeight="1">
      <c r="B131" s="326"/>
      <c r="C131" s="287" t="s">
        <v>956</v>
      </c>
      <c r="D131" s="287"/>
      <c r="E131" s="287"/>
      <c r="F131" s="306" t="s">
        <v>957</v>
      </c>
      <c r="G131" s="287"/>
      <c r="H131" s="287" t="s">
        <v>990</v>
      </c>
      <c r="I131" s="287" t="s">
        <v>953</v>
      </c>
      <c r="J131" s="287">
        <v>50</v>
      </c>
      <c r="K131" s="328"/>
    </row>
    <row r="132" spans="2:11" ht="15" customHeight="1">
      <c r="B132" s="326"/>
      <c r="C132" s="287" t="s">
        <v>970</v>
      </c>
      <c r="D132" s="287"/>
      <c r="E132" s="287"/>
      <c r="F132" s="306" t="s">
        <v>957</v>
      </c>
      <c r="G132" s="287"/>
      <c r="H132" s="287" t="s">
        <v>990</v>
      </c>
      <c r="I132" s="287" t="s">
        <v>953</v>
      </c>
      <c r="J132" s="287">
        <v>50</v>
      </c>
      <c r="K132" s="328"/>
    </row>
    <row r="133" spans="2:11" ht="15" customHeight="1">
      <c r="B133" s="326"/>
      <c r="C133" s="287" t="s">
        <v>976</v>
      </c>
      <c r="D133" s="287"/>
      <c r="E133" s="287"/>
      <c r="F133" s="306" t="s">
        <v>957</v>
      </c>
      <c r="G133" s="287"/>
      <c r="H133" s="287" t="s">
        <v>990</v>
      </c>
      <c r="I133" s="287" t="s">
        <v>953</v>
      </c>
      <c r="J133" s="287">
        <v>50</v>
      </c>
      <c r="K133" s="328"/>
    </row>
    <row r="134" spans="2:11" ht="15" customHeight="1">
      <c r="B134" s="326"/>
      <c r="C134" s="287" t="s">
        <v>978</v>
      </c>
      <c r="D134" s="287"/>
      <c r="E134" s="287"/>
      <c r="F134" s="306" t="s">
        <v>957</v>
      </c>
      <c r="G134" s="287"/>
      <c r="H134" s="287" t="s">
        <v>990</v>
      </c>
      <c r="I134" s="287" t="s">
        <v>953</v>
      </c>
      <c r="J134" s="287">
        <v>50</v>
      </c>
      <c r="K134" s="328"/>
    </row>
    <row r="135" spans="2:11" ht="15" customHeight="1">
      <c r="B135" s="326"/>
      <c r="C135" s="287" t="s">
        <v>126</v>
      </c>
      <c r="D135" s="287"/>
      <c r="E135" s="287"/>
      <c r="F135" s="306" t="s">
        <v>957</v>
      </c>
      <c r="G135" s="287"/>
      <c r="H135" s="287" t="s">
        <v>1003</v>
      </c>
      <c r="I135" s="287" t="s">
        <v>953</v>
      </c>
      <c r="J135" s="287">
        <v>255</v>
      </c>
      <c r="K135" s="328"/>
    </row>
    <row r="136" spans="2:11" ht="15" customHeight="1">
      <c r="B136" s="326"/>
      <c r="C136" s="287" t="s">
        <v>980</v>
      </c>
      <c r="D136" s="287"/>
      <c r="E136" s="287"/>
      <c r="F136" s="306" t="s">
        <v>951</v>
      </c>
      <c r="G136" s="287"/>
      <c r="H136" s="287" t="s">
        <v>1004</v>
      </c>
      <c r="I136" s="287" t="s">
        <v>982</v>
      </c>
      <c r="J136" s="287"/>
      <c r="K136" s="328"/>
    </row>
    <row r="137" spans="2:11" ht="15" customHeight="1">
      <c r="B137" s="326"/>
      <c r="C137" s="287" t="s">
        <v>983</v>
      </c>
      <c r="D137" s="287"/>
      <c r="E137" s="287"/>
      <c r="F137" s="306" t="s">
        <v>951</v>
      </c>
      <c r="G137" s="287"/>
      <c r="H137" s="287" t="s">
        <v>1005</v>
      </c>
      <c r="I137" s="287" t="s">
        <v>985</v>
      </c>
      <c r="J137" s="287"/>
      <c r="K137" s="328"/>
    </row>
    <row r="138" spans="2:11" ht="15" customHeight="1">
      <c r="B138" s="326"/>
      <c r="C138" s="287" t="s">
        <v>986</v>
      </c>
      <c r="D138" s="287"/>
      <c r="E138" s="287"/>
      <c r="F138" s="306" t="s">
        <v>951</v>
      </c>
      <c r="G138" s="287"/>
      <c r="H138" s="287" t="s">
        <v>986</v>
      </c>
      <c r="I138" s="287" t="s">
        <v>985</v>
      </c>
      <c r="J138" s="287"/>
      <c r="K138" s="328"/>
    </row>
    <row r="139" spans="2:11" ht="15" customHeight="1">
      <c r="B139" s="326"/>
      <c r="C139" s="287" t="s">
        <v>38</v>
      </c>
      <c r="D139" s="287"/>
      <c r="E139" s="287"/>
      <c r="F139" s="306" t="s">
        <v>951</v>
      </c>
      <c r="G139" s="287"/>
      <c r="H139" s="287" t="s">
        <v>1006</v>
      </c>
      <c r="I139" s="287" t="s">
        <v>985</v>
      </c>
      <c r="J139" s="287"/>
      <c r="K139" s="328"/>
    </row>
    <row r="140" spans="2:11" ht="15" customHeight="1">
      <c r="B140" s="326"/>
      <c r="C140" s="287" t="s">
        <v>1007</v>
      </c>
      <c r="D140" s="287"/>
      <c r="E140" s="287"/>
      <c r="F140" s="306" t="s">
        <v>951</v>
      </c>
      <c r="G140" s="287"/>
      <c r="H140" s="287" t="s">
        <v>1008</v>
      </c>
      <c r="I140" s="287" t="s">
        <v>985</v>
      </c>
      <c r="J140" s="287"/>
      <c r="K140" s="328"/>
    </row>
    <row r="141" spans="2:11" ht="15" customHeight="1">
      <c r="B141" s="329"/>
      <c r="C141" s="330"/>
      <c r="D141" s="330"/>
      <c r="E141" s="330"/>
      <c r="F141" s="330"/>
      <c r="G141" s="330"/>
      <c r="H141" s="330"/>
      <c r="I141" s="330"/>
      <c r="J141" s="330"/>
      <c r="K141" s="331"/>
    </row>
    <row r="142" spans="2:11" ht="18.75" customHeight="1">
      <c r="B142" s="283"/>
      <c r="C142" s="283"/>
      <c r="D142" s="283"/>
      <c r="E142" s="283"/>
      <c r="F142" s="318"/>
      <c r="G142" s="283"/>
      <c r="H142" s="283"/>
      <c r="I142" s="283"/>
      <c r="J142" s="283"/>
      <c r="K142" s="283"/>
    </row>
    <row r="143" spans="2:11" ht="18.75" customHeight="1">
      <c r="B143" s="293"/>
      <c r="C143" s="293"/>
      <c r="D143" s="293"/>
      <c r="E143" s="293"/>
      <c r="F143" s="293"/>
      <c r="G143" s="293"/>
      <c r="H143" s="293"/>
      <c r="I143" s="293"/>
      <c r="J143" s="293"/>
      <c r="K143" s="293"/>
    </row>
    <row r="144" spans="2:11" ht="7.5" customHeight="1">
      <c r="B144" s="294"/>
      <c r="C144" s="295"/>
      <c r="D144" s="295"/>
      <c r="E144" s="295"/>
      <c r="F144" s="295"/>
      <c r="G144" s="295"/>
      <c r="H144" s="295"/>
      <c r="I144" s="295"/>
      <c r="J144" s="295"/>
      <c r="K144" s="296"/>
    </row>
    <row r="145" spans="2:11" ht="45" customHeight="1">
      <c r="B145" s="297"/>
      <c r="C145" s="403" t="s">
        <v>1009</v>
      </c>
      <c r="D145" s="403"/>
      <c r="E145" s="403"/>
      <c r="F145" s="403"/>
      <c r="G145" s="403"/>
      <c r="H145" s="403"/>
      <c r="I145" s="403"/>
      <c r="J145" s="403"/>
      <c r="K145" s="298"/>
    </row>
    <row r="146" spans="2:11" ht="17.25" customHeight="1">
      <c r="B146" s="297"/>
      <c r="C146" s="299" t="s">
        <v>945</v>
      </c>
      <c r="D146" s="299"/>
      <c r="E146" s="299"/>
      <c r="F146" s="299" t="s">
        <v>946</v>
      </c>
      <c r="G146" s="300"/>
      <c r="H146" s="299" t="s">
        <v>121</v>
      </c>
      <c r="I146" s="299" t="s">
        <v>57</v>
      </c>
      <c r="J146" s="299" t="s">
        <v>947</v>
      </c>
      <c r="K146" s="298"/>
    </row>
    <row r="147" spans="2:11" ht="17.25" customHeight="1">
      <c r="B147" s="297"/>
      <c r="C147" s="301" t="s">
        <v>948</v>
      </c>
      <c r="D147" s="301"/>
      <c r="E147" s="301"/>
      <c r="F147" s="302" t="s">
        <v>949</v>
      </c>
      <c r="G147" s="303"/>
      <c r="H147" s="301"/>
      <c r="I147" s="301"/>
      <c r="J147" s="301" t="s">
        <v>950</v>
      </c>
      <c r="K147" s="298"/>
    </row>
    <row r="148" spans="2:11" ht="5.25" customHeight="1">
      <c r="B148" s="307"/>
      <c r="C148" s="304"/>
      <c r="D148" s="304"/>
      <c r="E148" s="304"/>
      <c r="F148" s="304"/>
      <c r="G148" s="305"/>
      <c r="H148" s="304"/>
      <c r="I148" s="304"/>
      <c r="J148" s="304"/>
      <c r="K148" s="328"/>
    </row>
    <row r="149" spans="2:11" ht="15" customHeight="1">
      <c r="B149" s="307"/>
      <c r="C149" s="332" t="s">
        <v>954</v>
      </c>
      <c r="D149" s="287"/>
      <c r="E149" s="287"/>
      <c r="F149" s="333" t="s">
        <v>951</v>
      </c>
      <c r="G149" s="287"/>
      <c r="H149" s="332" t="s">
        <v>990</v>
      </c>
      <c r="I149" s="332" t="s">
        <v>953</v>
      </c>
      <c r="J149" s="332">
        <v>120</v>
      </c>
      <c r="K149" s="328"/>
    </row>
    <row r="150" spans="2:11" ht="15" customHeight="1">
      <c r="B150" s="307"/>
      <c r="C150" s="332" t="s">
        <v>999</v>
      </c>
      <c r="D150" s="287"/>
      <c r="E150" s="287"/>
      <c r="F150" s="333" t="s">
        <v>951</v>
      </c>
      <c r="G150" s="287"/>
      <c r="H150" s="332" t="s">
        <v>1010</v>
      </c>
      <c r="I150" s="332" t="s">
        <v>953</v>
      </c>
      <c r="J150" s="332" t="s">
        <v>1001</v>
      </c>
      <c r="K150" s="328"/>
    </row>
    <row r="151" spans="2:11" ht="15" customHeight="1">
      <c r="B151" s="307"/>
      <c r="C151" s="332" t="s">
        <v>900</v>
      </c>
      <c r="D151" s="287"/>
      <c r="E151" s="287"/>
      <c r="F151" s="333" t="s">
        <v>951</v>
      </c>
      <c r="G151" s="287"/>
      <c r="H151" s="332" t="s">
        <v>1011</v>
      </c>
      <c r="I151" s="332" t="s">
        <v>953</v>
      </c>
      <c r="J151" s="332" t="s">
        <v>1001</v>
      </c>
      <c r="K151" s="328"/>
    </row>
    <row r="152" spans="2:11" ht="15" customHeight="1">
      <c r="B152" s="307"/>
      <c r="C152" s="332" t="s">
        <v>956</v>
      </c>
      <c r="D152" s="287"/>
      <c r="E152" s="287"/>
      <c r="F152" s="333" t="s">
        <v>957</v>
      </c>
      <c r="G152" s="287"/>
      <c r="H152" s="332" t="s">
        <v>990</v>
      </c>
      <c r="I152" s="332" t="s">
        <v>953</v>
      </c>
      <c r="J152" s="332">
        <v>50</v>
      </c>
      <c r="K152" s="328"/>
    </row>
    <row r="153" spans="2:11" ht="15" customHeight="1">
      <c r="B153" s="307"/>
      <c r="C153" s="332" t="s">
        <v>959</v>
      </c>
      <c r="D153" s="287"/>
      <c r="E153" s="287"/>
      <c r="F153" s="333" t="s">
        <v>951</v>
      </c>
      <c r="G153" s="287"/>
      <c r="H153" s="332" t="s">
        <v>990</v>
      </c>
      <c r="I153" s="332" t="s">
        <v>961</v>
      </c>
      <c r="J153" s="332"/>
      <c r="K153" s="328"/>
    </row>
    <row r="154" spans="2:11" ht="15" customHeight="1">
      <c r="B154" s="307"/>
      <c r="C154" s="332" t="s">
        <v>970</v>
      </c>
      <c r="D154" s="287"/>
      <c r="E154" s="287"/>
      <c r="F154" s="333" t="s">
        <v>957</v>
      </c>
      <c r="G154" s="287"/>
      <c r="H154" s="332" t="s">
        <v>990</v>
      </c>
      <c r="I154" s="332" t="s">
        <v>953</v>
      </c>
      <c r="J154" s="332">
        <v>50</v>
      </c>
      <c r="K154" s="328"/>
    </row>
    <row r="155" spans="2:11" ht="15" customHeight="1">
      <c r="B155" s="307"/>
      <c r="C155" s="332" t="s">
        <v>978</v>
      </c>
      <c r="D155" s="287"/>
      <c r="E155" s="287"/>
      <c r="F155" s="333" t="s">
        <v>957</v>
      </c>
      <c r="G155" s="287"/>
      <c r="H155" s="332" t="s">
        <v>990</v>
      </c>
      <c r="I155" s="332" t="s">
        <v>953</v>
      </c>
      <c r="J155" s="332">
        <v>50</v>
      </c>
      <c r="K155" s="328"/>
    </row>
    <row r="156" spans="2:11" ht="15" customHeight="1">
      <c r="B156" s="307"/>
      <c r="C156" s="332" t="s">
        <v>976</v>
      </c>
      <c r="D156" s="287"/>
      <c r="E156" s="287"/>
      <c r="F156" s="333" t="s">
        <v>957</v>
      </c>
      <c r="G156" s="287"/>
      <c r="H156" s="332" t="s">
        <v>990</v>
      </c>
      <c r="I156" s="332" t="s">
        <v>953</v>
      </c>
      <c r="J156" s="332">
        <v>50</v>
      </c>
      <c r="K156" s="328"/>
    </row>
    <row r="157" spans="2:11" ht="15" customHeight="1">
      <c r="B157" s="307"/>
      <c r="C157" s="332" t="s">
        <v>96</v>
      </c>
      <c r="D157" s="287"/>
      <c r="E157" s="287"/>
      <c r="F157" s="333" t="s">
        <v>951</v>
      </c>
      <c r="G157" s="287"/>
      <c r="H157" s="332" t="s">
        <v>1012</v>
      </c>
      <c r="I157" s="332" t="s">
        <v>953</v>
      </c>
      <c r="J157" s="332" t="s">
        <v>1013</v>
      </c>
      <c r="K157" s="328"/>
    </row>
    <row r="158" spans="2:11" ht="15" customHeight="1">
      <c r="B158" s="307"/>
      <c r="C158" s="332" t="s">
        <v>1014</v>
      </c>
      <c r="D158" s="287"/>
      <c r="E158" s="287"/>
      <c r="F158" s="333" t="s">
        <v>951</v>
      </c>
      <c r="G158" s="287"/>
      <c r="H158" s="332" t="s">
        <v>1015</v>
      </c>
      <c r="I158" s="332" t="s">
        <v>985</v>
      </c>
      <c r="J158" s="332"/>
      <c r="K158" s="328"/>
    </row>
    <row r="159" spans="2:11" ht="15" customHeight="1">
      <c r="B159" s="334"/>
      <c r="C159" s="316"/>
      <c r="D159" s="316"/>
      <c r="E159" s="316"/>
      <c r="F159" s="316"/>
      <c r="G159" s="316"/>
      <c r="H159" s="316"/>
      <c r="I159" s="316"/>
      <c r="J159" s="316"/>
      <c r="K159" s="335"/>
    </row>
    <row r="160" spans="2:11" ht="18.75" customHeight="1">
      <c r="B160" s="283"/>
      <c r="C160" s="287"/>
      <c r="D160" s="287"/>
      <c r="E160" s="287"/>
      <c r="F160" s="306"/>
      <c r="G160" s="287"/>
      <c r="H160" s="287"/>
      <c r="I160" s="287"/>
      <c r="J160" s="287"/>
      <c r="K160" s="283"/>
    </row>
    <row r="161" spans="2:11" ht="18.75" customHeight="1">
      <c r="B161" s="293"/>
      <c r="C161" s="293"/>
      <c r="D161" s="293"/>
      <c r="E161" s="293"/>
      <c r="F161" s="293"/>
      <c r="G161" s="293"/>
      <c r="H161" s="293"/>
      <c r="I161" s="293"/>
      <c r="J161" s="293"/>
      <c r="K161" s="293"/>
    </row>
    <row r="162" spans="2:11" ht="7.5" customHeight="1">
      <c r="B162" s="275"/>
      <c r="C162" s="276"/>
      <c r="D162" s="276"/>
      <c r="E162" s="276"/>
      <c r="F162" s="276"/>
      <c r="G162" s="276"/>
      <c r="H162" s="276"/>
      <c r="I162" s="276"/>
      <c r="J162" s="276"/>
      <c r="K162" s="277"/>
    </row>
    <row r="163" spans="2:11" ht="45" customHeight="1">
      <c r="B163" s="278"/>
      <c r="C163" s="398" t="s">
        <v>1016</v>
      </c>
      <c r="D163" s="398"/>
      <c r="E163" s="398"/>
      <c r="F163" s="398"/>
      <c r="G163" s="398"/>
      <c r="H163" s="398"/>
      <c r="I163" s="398"/>
      <c r="J163" s="398"/>
      <c r="K163" s="279"/>
    </row>
    <row r="164" spans="2:11" ht="17.25" customHeight="1">
      <c r="B164" s="278"/>
      <c r="C164" s="299" t="s">
        <v>945</v>
      </c>
      <c r="D164" s="299"/>
      <c r="E164" s="299"/>
      <c r="F164" s="299" t="s">
        <v>946</v>
      </c>
      <c r="G164" s="336"/>
      <c r="H164" s="337" t="s">
        <v>121</v>
      </c>
      <c r="I164" s="337" t="s">
        <v>57</v>
      </c>
      <c r="J164" s="299" t="s">
        <v>947</v>
      </c>
      <c r="K164" s="279"/>
    </row>
    <row r="165" spans="2:11" ht="17.25" customHeight="1">
      <c r="B165" s="280"/>
      <c r="C165" s="301" t="s">
        <v>948</v>
      </c>
      <c r="D165" s="301"/>
      <c r="E165" s="301"/>
      <c r="F165" s="302" t="s">
        <v>949</v>
      </c>
      <c r="G165" s="338"/>
      <c r="H165" s="339"/>
      <c r="I165" s="339"/>
      <c r="J165" s="301" t="s">
        <v>950</v>
      </c>
      <c r="K165" s="281"/>
    </row>
    <row r="166" spans="2:11" ht="5.25" customHeight="1">
      <c r="B166" s="307"/>
      <c r="C166" s="304"/>
      <c r="D166" s="304"/>
      <c r="E166" s="304"/>
      <c r="F166" s="304"/>
      <c r="G166" s="305"/>
      <c r="H166" s="304"/>
      <c r="I166" s="304"/>
      <c r="J166" s="304"/>
      <c r="K166" s="328"/>
    </row>
    <row r="167" spans="2:11" ht="15" customHeight="1">
      <c r="B167" s="307"/>
      <c r="C167" s="287" t="s">
        <v>954</v>
      </c>
      <c r="D167" s="287"/>
      <c r="E167" s="287"/>
      <c r="F167" s="306" t="s">
        <v>951</v>
      </c>
      <c r="G167" s="287"/>
      <c r="H167" s="287" t="s">
        <v>990</v>
      </c>
      <c r="I167" s="287" t="s">
        <v>953</v>
      </c>
      <c r="J167" s="287">
        <v>120</v>
      </c>
      <c r="K167" s="328"/>
    </row>
    <row r="168" spans="2:11" ht="15" customHeight="1">
      <c r="B168" s="307"/>
      <c r="C168" s="287" t="s">
        <v>999</v>
      </c>
      <c r="D168" s="287"/>
      <c r="E168" s="287"/>
      <c r="F168" s="306" t="s">
        <v>951</v>
      </c>
      <c r="G168" s="287"/>
      <c r="H168" s="287" t="s">
        <v>1000</v>
      </c>
      <c r="I168" s="287" t="s">
        <v>953</v>
      </c>
      <c r="J168" s="287" t="s">
        <v>1001</v>
      </c>
      <c r="K168" s="328"/>
    </row>
    <row r="169" spans="2:11" ht="15" customHeight="1">
      <c r="B169" s="307"/>
      <c r="C169" s="287" t="s">
        <v>900</v>
      </c>
      <c r="D169" s="287"/>
      <c r="E169" s="287"/>
      <c r="F169" s="306" t="s">
        <v>951</v>
      </c>
      <c r="G169" s="287"/>
      <c r="H169" s="287" t="s">
        <v>1017</v>
      </c>
      <c r="I169" s="287" t="s">
        <v>953</v>
      </c>
      <c r="J169" s="287" t="s">
        <v>1001</v>
      </c>
      <c r="K169" s="328"/>
    </row>
    <row r="170" spans="2:11" ht="15" customHeight="1">
      <c r="B170" s="307"/>
      <c r="C170" s="287" t="s">
        <v>956</v>
      </c>
      <c r="D170" s="287"/>
      <c r="E170" s="287"/>
      <c r="F170" s="306" t="s">
        <v>957</v>
      </c>
      <c r="G170" s="287"/>
      <c r="H170" s="287" t="s">
        <v>1017</v>
      </c>
      <c r="I170" s="287" t="s">
        <v>953</v>
      </c>
      <c r="J170" s="287">
        <v>50</v>
      </c>
      <c r="K170" s="328"/>
    </row>
    <row r="171" spans="2:11" ht="15" customHeight="1">
      <c r="B171" s="307"/>
      <c r="C171" s="287" t="s">
        <v>959</v>
      </c>
      <c r="D171" s="287"/>
      <c r="E171" s="287"/>
      <c r="F171" s="306" t="s">
        <v>951</v>
      </c>
      <c r="G171" s="287"/>
      <c r="H171" s="287" t="s">
        <v>1017</v>
      </c>
      <c r="I171" s="287" t="s">
        <v>961</v>
      </c>
      <c r="J171" s="287"/>
      <c r="K171" s="328"/>
    </row>
    <row r="172" spans="2:11" ht="15" customHeight="1">
      <c r="B172" s="307"/>
      <c r="C172" s="287" t="s">
        <v>970</v>
      </c>
      <c r="D172" s="287"/>
      <c r="E172" s="287"/>
      <c r="F172" s="306" t="s">
        <v>957</v>
      </c>
      <c r="G172" s="287"/>
      <c r="H172" s="287" t="s">
        <v>1017</v>
      </c>
      <c r="I172" s="287" t="s">
        <v>953</v>
      </c>
      <c r="J172" s="287">
        <v>50</v>
      </c>
      <c r="K172" s="328"/>
    </row>
    <row r="173" spans="2:11" ht="15" customHeight="1">
      <c r="B173" s="307"/>
      <c r="C173" s="287" t="s">
        <v>978</v>
      </c>
      <c r="D173" s="287"/>
      <c r="E173" s="287"/>
      <c r="F173" s="306" t="s">
        <v>957</v>
      </c>
      <c r="G173" s="287"/>
      <c r="H173" s="287" t="s">
        <v>1017</v>
      </c>
      <c r="I173" s="287" t="s">
        <v>953</v>
      </c>
      <c r="J173" s="287">
        <v>50</v>
      </c>
      <c r="K173" s="328"/>
    </row>
    <row r="174" spans="2:11" ht="15" customHeight="1">
      <c r="B174" s="307"/>
      <c r="C174" s="287" t="s">
        <v>976</v>
      </c>
      <c r="D174" s="287"/>
      <c r="E174" s="287"/>
      <c r="F174" s="306" t="s">
        <v>957</v>
      </c>
      <c r="G174" s="287"/>
      <c r="H174" s="287" t="s">
        <v>1017</v>
      </c>
      <c r="I174" s="287" t="s">
        <v>953</v>
      </c>
      <c r="J174" s="287">
        <v>50</v>
      </c>
      <c r="K174" s="328"/>
    </row>
    <row r="175" spans="2:11" ht="15" customHeight="1">
      <c r="B175" s="307"/>
      <c r="C175" s="287" t="s">
        <v>120</v>
      </c>
      <c r="D175" s="287"/>
      <c r="E175" s="287"/>
      <c r="F175" s="306" t="s">
        <v>951</v>
      </c>
      <c r="G175" s="287"/>
      <c r="H175" s="287" t="s">
        <v>1018</v>
      </c>
      <c r="I175" s="287" t="s">
        <v>1019</v>
      </c>
      <c r="J175" s="287"/>
      <c r="K175" s="328"/>
    </row>
    <row r="176" spans="2:11" ht="15" customHeight="1">
      <c r="B176" s="307"/>
      <c r="C176" s="287" t="s">
        <v>57</v>
      </c>
      <c r="D176" s="287"/>
      <c r="E176" s="287"/>
      <c r="F176" s="306" t="s">
        <v>951</v>
      </c>
      <c r="G176" s="287"/>
      <c r="H176" s="287" t="s">
        <v>1020</v>
      </c>
      <c r="I176" s="287" t="s">
        <v>1021</v>
      </c>
      <c r="J176" s="287">
        <v>1</v>
      </c>
      <c r="K176" s="328"/>
    </row>
    <row r="177" spans="2:11" ht="15" customHeight="1">
      <c r="B177" s="307"/>
      <c r="C177" s="287" t="s">
        <v>53</v>
      </c>
      <c r="D177" s="287"/>
      <c r="E177" s="287"/>
      <c r="F177" s="306" t="s">
        <v>951</v>
      </c>
      <c r="G177" s="287"/>
      <c r="H177" s="287" t="s">
        <v>1022</v>
      </c>
      <c r="I177" s="287" t="s">
        <v>953</v>
      </c>
      <c r="J177" s="287">
        <v>20</v>
      </c>
      <c r="K177" s="328"/>
    </row>
    <row r="178" spans="2:11" ht="15" customHeight="1">
      <c r="B178" s="307"/>
      <c r="C178" s="287" t="s">
        <v>121</v>
      </c>
      <c r="D178" s="287"/>
      <c r="E178" s="287"/>
      <c r="F178" s="306" t="s">
        <v>951</v>
      </c>
      <c r="G178" s="287"/>
      <c r="H178" s="287" t="s">
        <v>1023</v>
      </c>
      <c r="I178" s="287" t="s">
        <v>953</v>
      </c>
      <c r="J178" s="287">
        <v>255</v>
      </c>
      <c r="K178" s="328"/>
    </row>
    <row r="179" spans="2:11" ht="15" customHeight="1">
      <c r="B179" s="307"/>
      <c r="C179" s="287" t="s">
        <v>122</v>
      </c>
      <c r="D179" s="287"/>
      <c r="E179" s="287"/>
      <c r="F179" s="306" t="s">
        <v>951</v>
      </c>
      <c r="G179" s="287"/>
      <c r="H179" s="287" t="s">
        <v>916</v>
      </c>
      <c r="I179" s="287" t="s">
        <v>953</v>
      </c>
      <c r="J179" s="287">
        <v>10</v>
      </c>
      <c r="K179" s="328"/>
    </row>
    <row r="180" spans="2:11" ht="15" customHeight="1">
      <c r="B180" s="307"/>
      <c r="C180" s="287" t="s">
        <v>123</v>
      </c>
      <c r="D180" s="287"/>
      <c r="E180" s="287"/>
      <c r="F180" s="306" t="s">
        <v>951</v>
      </c>
      <c r="G180" s="287"/>
      <c r="H180" s="287" t="s">
        <v>1024</v>
      </c>
      <c r="I180" s="287" t="s">
        <v>985</v>
      </c>
      <c r="J180" s="287"/>
      <c r="K180" s="328"/>
    </row>
    <row r="181" spans="2:11" ht="15" customHeight="1">
      <c r="B181" s="307"/>
      <c r="C181" s="287" t="s">
        <v>1025</v>
      </c>
      <c r="D181" s="287"/>
      <c r="E181" s="287"/>
      <c r="F181" s="306" t="s">
        <v>951</v>
      </c>
      <c r="G181" s="287"/>
      <c r="H181" s="287" t="s">
        <v>1026</v>
      </c>
      <c r="I181" s="287" t="s">
        <v>985</v>
      </c>
      <c r="J181" s="287"/>
      <c r="K181" s="328"/>
    </row>
    <row r="182" spans="2:11" ht="15" customHeight="1">
      <c r="B182" s="307"/>
      <c r="C182" s="287" t="s">
        <v>1014</v>
      </c>
      <c r="D182" s="287"/>
      <c r="E182" s="287"/>
      <c r="F182" s="306" t="s">
        <v>951</v>
      </c>
      <c r="G182" s="287"/>
      <c r="H182" s="287" t="s">
        <v>1027</v>
      </c>
      <c r="I182" s="287" t="s">
        <v>985</v>
      </c>
      <c r="J182" s="287"/>
      <c r="K182" s="328"/>
    </row>
    <row r="183" spans="2:11" ht="15" customHeight="1">
      <c r="B183" s="307"/>
      <c r="C183" s="287" t="s">
        <v>125</v>
      </c>
      <c r="D183" s="287"/>
      <c r="E183" s="287"/>
      <c r="F183" s="306" t="s">
        <v>957</v>
      </c>
      <c r="G183" s="287"/>
      <c r="H183" s="287" t="s">
        <v>1028</v>
      </c>
      <c r="I183" s="287" t="s">
        <v>953</v>
      </c>
      <c r="J183" s="287">
        <v>50</v>
      </c>
      <c r="K183" s="328"/>
    </row>
    <row r="184" spans="2:11" ht="15" customHeight="1">
      <c r="B184" s="307"/>
      <c r="C184" s="287" t="s">
        <v>1029</v>
      </c>
      <c r="D184" s="287"/>
      <c r="E184" s="287"/>
      <c r="F184" s="306" t="s">
        <v>957</v>
      </c>
      <c r="G184" s="287"/>
      <c r="H184" s="287" t="s">
        <v>1030</v>
      </c>
      <c r="I184" s="287" t="s">
        <v>1031</v>
      </c>
      <c r="J184" s="287"/>
      <c r="K184" s="328"/>
    </row>
    <row r="185" spans="2:11" ht="15" customHeight="1">
      <c r="B185" s="307"/>
      <c r="C185" s="287" t="s">
        <v>1032</v>
      </c>
      <c r="D185" s="287"/>
      <c r="E185" s="287"/>
      <c r="F185" s="306" t="s">
        <v>957</v>
      </c>
      <c r="G185" s="287"/>
      <c r="H185" s="287" t="s">
        <v>1033</v>
      </c>
      <c r="I185" s="287" t="s">
        <v>1031</v>
      </c>
      <c r="J185" s="287"/>
      <c r="K185" s="328"/>
    </row>
    <row r="186" spans="2:11" ht="15" customHeight="1">
      <c r="B186" s="307"/>
      <c r="C186" s="287" t="s">
        <v>1034</v>
      </c>
      <c r="D186" s="287"/>
      <c r="E186" s="287"/>
      <c r="F186" s="306" t="s">
        <v>957</v>
      </c>
      <c r="G186" s="287"/>
      <c r="H186" s="287" t="s">
        <v>1035</v>
      </c>
      <c r="I186" s="287" t="s">
        <v>1031</v>
      </c>
      <c r="J186" s="287"/>
      <c r="K186" s="328"/>
    </row>
    <row r="187" spans="2:11" ht="15" customHeight="1">
      <c r="B187" s="307"/>
      <c r="C187" s="340" t="s">
        <v>1036</v>
      </c>
      <c r="D187" s="287"/>
      <c r="E187" s="287"/>
      <c r="F187" s="306" t="s">
        <v>957</v>
      </c>
      <c r="G187" s="287"/>
      <c r="H187" s="287" t="s">
        <v>1037</v>
      </c>
      <c r="I187" s="287" t="s">
        <v>1038</v>
      </c>
      <c r="J187" s="341" t="s">
        <v>1039</v>
      </c>
      <c r="K187" s="328"/>
    </row>
    <row r="188" spans="2:11" ht="15" customHeight="1">
      <c r="B188" s="307"/>
      <c r="C188" s="292" t="s">
        <v>42</v>
      </c>
      <c r="D188" s="287"/>
      <c r="E188" s="287"/>
      <c r="F188" s="306" t="s">
        <v>951</v>
      </c>
      <c r="G188" s="287"/>
      <c r="H188" s="283" t="s">
        <v>1040</v>
      </c>
      <c r="I188" s="287" t="s">
        <v>1041</v>
      </c>
      <c r="J188" s="287"/>
      <c r="K188" s="328"/>
    </row>
    <row r="189" spans="2:11" ht="15" customHeight="1">
      <c r="B189" s="307"/>
      <c r="C189" s="292" t="s">
        <v>1042</v>
      </c>
      <c r="D189" s="287"/>
      <c r="E189" s="287"/>
      <c r="F189" s="306" t="s">
        <v>951</v>
      </c>
      <c r="G189" s="287"/>
      <c r="H189" s="287" t="s">
        <v>1043</v>
      </c>
      <c r="I189" s="287" t="s">
        <v>985</v>
      </c>
      <c r="J189" s="287"/>
      <c r="K189" s="328"/>
    </row>
    <row r="190" spans="2:11" ht="15" customHeight="1">
      <c r="B190" s="307"/>
      <c r="C190" s="292" t="s">
        <v>1044</v>
      </c>
      <c r="D190" s="287"/>
      <c r="E190" s="287"/>
      <c r="F190" s="306" t="s">
        <v>951</v>
      </c>
      <c r="G190" s="287"/>
      <c r="H190" s="287" t="s">
        <v>1045</v>
      </c>
      <c r="I190" s="287" t="s">
        <v>985</v>
      </c>
      <c r="J190" s="287"/>
      <c r="K190" s="328"/>
    </row>
    <row r="191" spans="2:11" ht="15" customHeight="1">
      <c r="B191" s="307"/>
      <c r="C191" s="292" t="s">
        <v>1046</v>
      </c>
      <c r="D191" s="287"/>
      <c r="E191" s="287"/>
      <c r="F191" s="306" t="s">
        <v>957</v>
      </c>
      <c r="G191" s="287"/>
      <c r="H191" s="287" t="s">
        <v>1047</v>
      </c>
      <c r="I191" s="287" t="s">
        <v>985</v>
      </c>
      <c r="J191" s="287"/>
      <c r="K191" s="328"/>
    </row>
    <row r="192" spans="2:11" ht="15" customHeight="1">
      <c r="B192" s="334"/>
      <c r="C192" s="342"/>
      <c r="D192" s="316"/>
      <c r="E192" s="316"/>
      <c r="F192" s="316"/>
      <c r="G192" s="316"/>
      <c r="H192" s="316"/>
      <c r="I192" s="316"/>
      <c r="J192" s="316"/>
      <c r="K192" s="335"/>
    </row>
    <row r="193" spans="2:11" ht="18.75" customHeight="1">
      <c r="B193" s="283"/>
      <c r="C193" s="287"/>
      <c r="D193" s="287"/>
      <c r="E193" s="287"/>
      <c r="F193" s="306"/>
      <c r="G193" s="287"/>
      <c r="H193" s="287"/>
      <c r="I193" s="287"/>
      <c r="J193" s="287"/>
      <c r="K193" s="283"/>
    </row>
    <row r="194" spans="2:11" ht="18.75" customHeight="1">
      <c r="B194" s="283"/>
      <c r="C194" s="287"/>
      <c r="D194" s="287"/>
      <c r="E194" s="287"/>
      <c r="F194" s="306"/>
      <c r="G194" s="287"/>
      <c r="H194" s="287"/>
      <c r="I194" s="287"/>
      <c r="J194" s="287"/>
      <c r="K194" s="283"/>
    </row>
    <row r="195" spans="2:11" ht="18.75" customHeight="1">
      <c r="B195" s="293"/>
      <c r="C195" s="293"/>
      <c r="D195" s="293"/>
      <c r="E195" s="293"/>
      <c r="F195" s="293"/>
      <c r="G195" s="293"/>
      <c r="H195" s="293"/>
      <c r="I195" s="293"/>
      <c r="J195" s="293"/>
      <c r="K195" s="293"/>
    </row>
    <row r="196" spans="2:11">
      <c r="B196" s="275"/>
      <c r="C196" s="276"/>
      <c r="D196" s="276"/>
      <c r="E196" s="276"/>
      <c r="F196" s="276"/>
      <c r="G196" s="276"/>
      <c r="H196" s="276"/>
      <c r="I196" s="276"/>
      <c r="J196" s="276"/>
      <c r="K196" s="277"/>
    </row>
    <row r="197" spans="2:11" ht="22.2">
      <c r="B197" s="278"/>
      <c r="C197" s="398" t="s">
        <v>1048</v>
      </c>
      <c r="D197" s="398"/>
      <c r="E197" s="398"/>
      <c r="F197" s="398"/>
      <c r="G197" s="398"/>
      <c r="H197" s="398"/>
      <c r="I197" s="398"/>
      <c r="J197" s="398"/>
      <c r="K197" s="279"/>
    </row>
    <row r="198" spans="2:11" ht="25.5" customHeight="1">
      <c r="B198" s="278"/>
      <c r="C198" s="343" t="s">
        <v>1049</v>
      </c>
      <c r="D198" s="343"/>
      <c r="E198" s="343"/>
      <c r="F198" s="343" t="s">
        <v>1050</v>
      </c>
      <c r="G198" s="344"/>
      <c r="H198" s="404" t="s">
        <v>1051</v>
      </c>
      <c r="I198" s="404"/>
      <c r="J198" s="404"/>
      <c r="K198" s="279"/>
    </row>
    <row r="199" spans="2:11" ht="5.25" customHeight="1">
      <c r="B199" s="307"/>
      <c r="C199" s="304"/>
      <c r="D199" s="304"/>
      <c r="E199" s="304"/>
      <c r="F199" s="304"/>
      <c r="G199" s="287"/>
      <c r="H199" s="304"/>
      <c r="I199" s="304"/>
      <c r="J199" s="304"/>
      <c r="K199" s="328"/>
    </row>
    <row r="200" spans="2:11" ht="15" customHeight="1">
      <c r="B200" s="307"/>
      <c r="C200" s="287" t="s">
        <v>1041</v>
      </c>
      <c r="D200" s="287"/>
      <c r="E200" s="287"/>
      <c r="F200" s="306" t="s">
        <v>43</v>
      </c>
      <c r="G200" s="287"/>
      <c r="H200" s="401" t="s">
        <v>1052</v>
      </c>
      <c r="I200" s="401"/>
      <c r="J200" s="401"/>
      <c r="K200" s="328"/>
    </row>
    <row r="201" spans="2:11" ht="15" customHeight="1">
      <c r="B201" s="307"/>
      <c r="C201" s="313"/>
      <c r="D201" s="287"/>
      <c r="E201" s="287"/>
      <c r="F201" s="306" t="s">
        <v>44</v>
      </c>
      <c r="G201" s="287"/>
      <c r="H201" s="401" t="s">
        <v>1053</v>
      </c>
      <c r="I201" s="401"/>
      <c r="J201" s="401"/>
      <c r="K201" s="328"/>
    </row>
    <row r="202" spans="2:11" ht="15" customHeight="1">
      <c r="B202" s="307"/>
      <c r="C202" s="313"/>
      <c r="D202" s="287"/>
      <c r="E202" s="287"/>
      <c r="F202" s="306" t="s">
        <v>47</v>
      </c>
      <c r="G202" s="287"/>
      <c r="H202" s="401" t="s">
        <v>1054</v>
      </c>
      <c r="I202" s="401"/>
      <c r="J202" s="401"/>
      <c r="K202" s="328"/>
    </row>
    <row r="203" spans="2:11" ht="15" customHeight="1">
      <c r="B203" s="307"/>
      <c r="C203" s="287"/>
      <c r="D203" s="287"/>
      <c r="E203" s="287"/>
      <c r="F203" s="306" t="s">
        <v>45</v>
      </c>
      <c r="G203" s="287"/>
      <c r="H203" s="401" t="s">
        <v>1055</v>
      </c>
      <c r="I203" s="401"/>
      <c r="J203" s="401"/>
      <c r="K203" s="328"/>
    </row>
    <row r="204" spans="2:11" ht="15" customHeight="1">
      <c r="B204" s="307"/>
      <c r="C204" s="287"/>
      <c r="D204" s="287"/>
      <c r="E204" s="287"/>
      <c r="F204" s="306" t="s">
        <v>46</v>
      </c>
      <c r="G204" s="287"/>
      <c r="H204" s="401" t="s">
        <v>1056</v>
      </c>
      <c r="I204" s="401"/>
      <c r="J204" s="401"/>
      <c r="K204" s="328"/>
    </row>
    <row r="205" spans="2:11" ht="15" customHeight="1">
      <c r="B205" s="307"/>
      <c r="C205" s="287"/>
      <c r="D205" s="287"/>
      <c r="E205" s="287"/>
      <c r="F205" s="306"/>
      <c r="G205" s="287"/>
      <c r="H205" s="287"/>
      <c r="I205" s="287"/>
      <c r="J205" s="287"/>
      <c r="K205" s="328"/>
    </row>
    <row r="206" spans="2:11" ht="15" customHeight="1">
      <c r="B206" s="307"/>
      <c r="C206" s="287" t="s">
        <v>997</v>
      </c>
      <c r="D206" s="287"/>
      <c r="E206" s="287"/>
      <c r="F206" s="306" t="s">
        <v>79</v>
      </c>
      <c r="G206" s="287"/>
      <c r="H206" s="401" t="s">
        <v>1057</v>
      </c>
      <c r="I206" s="401"/>
      <c r="J206" s="401"/>
      <c r="K206" s="328"/>
    </row>
    <row r="207" spans="2:11" ht="15" customHeight="1">
      <c r="B207" s="307"/>
      <c r="C207" s="313"/>
      <c r="D207" s="287"/>
      <c r="E207" s="287"/>
      <c r="F207" s="306" t="s">
        <v>894</v>
      </c>
      <c r="G207" s="287"/>
      <c r="H207" s="401" t="s">
        <v>895</v>
      </c>
      <c r="I207" s="401"/>
      <c r="J207" s="401"/>
      <c r="K207" s="328"/>
    </row>
    <row r="208" spans="2:11" ht="15" customHeight="1">
      <c r="B208" s="307"/>
      <c r="C208" s="287"/>
      <c r="D208" s="287"/>
      <c r="E208" s="287"/>
      <c r="F208" s="306" t="s">
        <v>892</v>
      </c>
      <c r="G208" s="287"/>
      <c r="H208" s="401" t="s">
        <v>1058</v>
      </c>
      <c r="I208" s="401"/>
      <c r="J208" s="401"/>
      <c r="K208" s="328"/>
    </row>
    <row r="209" spans="2:11" ht="15" customHeight="1">
      <c r="B209" s="345"/>
      <c r="C209" s="313"/>
      <c r="D209" s="313"/>
      <c r="E209" s="313"/>
      <c r="F209" s="306" t="s">
        <v>896</v>
      </c>
      <c r="G209" s="292"/>
      <c r="H209" s="405" t="s">
        <v>897</v>
      </c>
      <c r="I209" s="405"/>
      <c r="J209" s="405"/>
      <c r="K209" s="346"/>
    </row>
    <row r="210" spans="2:11" ht="15" customHeight="1">
      <c r="B210" s="345"/>
      <c r="C210" s="313"/>
      <c r="D210" s="313"/>
      <c r="E210" s="313"/>
      <c r="F210" s="306" t="s">
        <v>898</v>
      </c>
      <c r="G210" s="292"/>
      <c r="H210" s="405" t="s">
        <v>1059</v>
      </c>
      <c r="I210" s="405"/>
      <c r="J210" s="405"/>
      <c r="K210" s="346"/>
    </row>
    <row r="211" spans="2:11" ht="15" customHeight="1">
      <c r="B211" s="345"/>
      <c r="C211" s="313"/>
      <c r="D211" s="313"/>
      <c r="E211" s="313"/>
      <c r="F211" s="347"/>
      <c r="G211" s="292"/>
      <c r="H211" s="348"/>
      <c r="I211" s="348"/>
      <c r="J211" s="348"/>
      <c r="K211" s="346"/>
    </row>
    <row r="212" spans="2:11" ht="15" customHeight="1">
      <c r="B212" s="345"/>
      <c r="C212" s="287" t="s">
        <v>1021</v>
      </c>
      <c r="D212" s="313"/>
      <c r="E212" s="313"/>
      <c r="F212" s="306">
        <v>1</v>
      </c>
      <c r="G212" s="292"/>
      <c r="H212" s="405" t="s">
        <v>1060</v>
      </c>
      <c r="I212" s="405"/>
      <c r="J212" s="405"/>
      <c r="K212" s="346"/>
    </row>
    <row r="213" spans="2:11" ht="15" customHeight="1">
      <c r="B213" s="345"/>
      <c r="C213" s="313"/>
      <c r="D213" s="313"/>
      <c r="E213" s="313"/>
      <c r="F213" s="306">
        <v>2</v>
      </c>
      <c r="G213" s="292"/>
      <c r="H213" s="405" t="s">
        <v>1061</v>
      </c>
      <c r="I213" s="405"/>
      <c r="J213" s="405"/>
      <c r="K213" s="346"/>
    </row>
    <row r="214" spans="2:11" ht="15" customHeight="1">
      <c r="B214" s="345"/>
      <c r="C214" s="313"/>
      <c r="D214" s="313"/>
      <c r="E214" s="313"/>
      <c r="F214" s="306">
        <v>3</v>
      </c>
      <c r="G214" s="292"/>
      <c r="H214" s="405" t="s">
        <v>1062</v>
      </c>
      <c r="I214" s="405"/>
      <c r="J214" s="405"/>
      <c r="K214" s="346"/>
    </row>
    <row r="215" spans="2:11" ht="15" customHeight="1">
      <c r="B215" s="345"/>
      <c r="C215" s="313"/>
      <c r="D215" s="313"/>
      <c r="E215" s="313"/>
      <c r="F215" s="306">
        <v>4</v>
      </c>
      <c r="G215" s="292"/>
      <c r="H215" s="405" t="s">
        <v>1063</v>
      </c>
      <c r="I215" s="405"/>
      <c r="J215" s="405"/>
      <c r="K215" s="346"/>
    </row>
    <row r="216" spans="2:11" ht="12.75" customHeight="1">
      <c r="B216" s="349"/>
      <c r="C216" s="350"/>
      <c r="D216" s="350"/>
      <c r="E216" s="350"/>
      <c r="F216" s="350"/>
      <c r="G216" s="350"/>
      <c r="H216" s="350"/>
      <c r="I216" s="350"/>
      <c r="J216" s="350"/>
      <c r="K216" s="351"/>
    </row>
  </sheetData>
  <sheetProtection algorithmName="SHA-512" hashValue="aAGWjp5YWuSJ+QepM7/KmqTkFMw07Ccm50InSjSLV7c8GGu+rBPqSQGSbvITFu8jGYfW8L04UZsLW9h0XtR4DQ==" saltValue="Tng0O/cB8dfIAU+FkNkOhw==" spinCount="100000" sheet="1" objects="1" scenarios="1" formatCells="0" formatColumns="0" formatRows="0" sort="0" autoFilter="0"/>
  <mergeCells count="77">
    <mergeCell ref="C197:J197"/>
    <mergeCell ref="H215:J215"/>
    <mergeCell ref="H213:J213"/>
    <mergeCell ref="H210:J210"/>
    <mergeCell ref="H209:J209"/>
    <mergeCell ref="H207:J207"/>
    <mergeCell ref="H208:J208"/>
    <mergeCell ref="H203:J203"/>
    <mergeCell ref="H201:J201"/>
    <mergeCell ref="H212:J212"/>
    <mergeCell ref="H214:J214"/>
    <mergeCell ref="H206:J206"/>
    <mergeCell ref="H204:J204"/>
    <mergeCell ref="H202:J202"/>
    <mergeCell ref="D57:J57"/>
    <mergeCell ref="H200:J200"/>
    <mergeCell ref="D60:J60"/>
    <mergeCell ref="D63:J63"/>
    <mergeCell ref="D64:J64"/>
    <mergeCell ref="D66:J66"/>
    <mergeCell ref="D65:J65"/>
    <mergeCell ref="C100:J100"/>
    <mergeCell ref="D61:J61"/>
    <mergeCell ref="D67:J67"/>
    <mergeCell ref="D68:J68"/>
    <mergeCell ref="C73:J73"/>
    <mergeCell ref="H198:J198"/>
    <mergeCell ref="C163:J163"/>
    <mergeCell ref="C120:J120"/>
    <mergeCell ref="C145:J145"/>
    <mergeCell ref="D58:J58"/>
    <mergeCell ref="D59:J59"/>
    <mergeCell ref="C50:J50"/>
    <mergeCell ref="G38:J38"/>
    <mergeCell ref="G39:J39"/>
    <mergeCell ref="G40:J40"/>
    <mergeCell ref="G41:J41"/>
    <mergeCell ref="G42:J42"/>
    <mergeCell ref="G43:J43"/>
    <mergeCell ref="D45:J45"/>
    <mergeCell ref="E46:J46"/>
    <mergeCell ref="E47:J47"/>
    <mergeCell ref="C52:J52"/>
    <mergeCell ref="C53:J53"/>
    <mergeCell ref="C55:J55"/>
    <mergeCell ref="D56:J56"/>
    <mergeCell ref="D33:J33"/>
    <mergeCell ref="G34:J34"/>
    <mergeCell ref="G35:J35"/>
    <mergeCell ref="D49:J49"/>
    <mergeCell ref="E48:J48"/>
    <mergeCell ref="G36:J36"/>
    <mergeCell ref="G37:J37"/>
    <mergeCell ref="D31:J31"/>
    <mergeCell ref="C24:J24"/>
    <mergeCell ref="D32:J32"/>
    <mergeCell ref="F18:J18"/>
    <mergeCell ref="F21:J21"/>
    <mergeCell ref="C23:J23"/>
    <mergeCell ref="D25:J25"/>
    <mergeCell ref="D26:J26"/>
    <mergeCell ref="D28:J28"/>
    <mergeCell ref="D29:J29"/>
    <mergeCell ref="F19:J19"/>
    <mergeCell ref="F20:J20"/>
    <mergeCell ref="D14:J14"/>
    <mergeCell ref="D15:J15"/>
    <mergeCell ref="F16:J16"/>
    <mergeCell ref="F17:J17"/>
    <mergeCell ref="C9:J9"/>
    <mergeCell ref="D10:J10"/>
    <mergeCell ref="D13:J13"/>
    <mergeCell ref="C3:J3"/>
    <mergeCell ref="C4:J4"/>
    <mergeCell ref="C6:J6"/>
    <mergeCell ref="C7:J7"/>
    <mergeCell ref="D11:J11"/>
  </mergeCells>
  <pageMargins left="0.59027779999999996" right="0.59027779999999996" top="0.59027779999999996" bottom="0.59027779999999996" header="0" footer="0"/>
  <pageSetup paperSize="9" scale="7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9</vt:i4>
      </vt:variant>
    </vt:vector>
  </HeadingPairs>
  <TitlesOfParts>
    <vt:vector size="14" baseType="lpstr">
      <vt:lpstr>Rekapitulace stavby</vt:lpstr>
      <vt:lpstr>1 - POLYFUNKČNÍ OBJEKT č....</vt:lpstr>
      <vt:lpstr>2 - OBJEKT na st.p.č 17-6...</vt:lpstr>
      <vt:lpstr>3 - VEDLEJŠÍ ROZPOČTOVÉ N...</vt:lpstr>
      <vt:lpstr>Pokyny pro vyplnění</vt:lpstr>
      <vt:lpstr>'1 - POLYFUNKČNÍ OBJEKT č....'!Názvy_tisku</vt:lpstr>
      <vt:lpstr>'2 - OBJEKT na st.p.č 17-6...'!Názvy_tisku</vt:lpstr>
      <vt:lpstr>'3 - VEDLEJŠÍ ROZPOČTOVÉ N...'!Názvy_tisku</vt:lpstr>
      <vt:lpstr>'Rekapitulace stavby'!Názvy_tisku</vt:lpstr>
      <vt:lpstr>'1 - POLYFUNKČNÍ OBJEKT č....'!Oblast_tisku</vt:lpstr>
      <vt:lpstr>'2 - OBJEKT na st.p.č 17-6...'!Oblast_tisku</vt:lpstr>
      <vt:lpstr>'3 - VEDLEJŠÍ ROZPOČTOVÉ N...'!Oblast_tisku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Blavková</dc:creator>
  <cp:lastModifiedBy>Nina Blavková</cp:lastModifiedBy>
  <cp:lastPrinted>2017-07-17T13:26:39Z</cp:lastPrinted>
  <dcterms:created xsi:type="dcterms:W3CDTF">2017-07-17T13:15:19Z</dcterms:created>
  <dcterms:modified xsi:type="dcterms:W3CDTF">2017-07-17T13:29:16Z</dcterms:modified>
</cp:coreProperties>
</file>